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ENITH.CASTELLANOS\Downloads\"/>
    </mc:Choice>
  </mc:AlternateContent>
  <xr:revisionPtr revIDLastSave="2" documentId="13_ncr:1_{0ACDF450-99BD-4032-B353-7F33F8B82125}" xr6:coauthVersionLast="47" xr6:coauthVersionMax="47" xr10:uidLastSave="{DB2BFEB5-9247-4230-AC4C-57ACA54060D2}"/>
  <bookViews>
    <workbookView xWindow="-120" yWindow="-120" windowWidth="29040" windowHeight="15720" xr2:uid="{7C12EF08-3C50-4234-A43D-9942AC80EBF8}"/>
  </bookViews>
  <sheets>
    <sheet name="resultados" sheetId="41" r:id="rId1"/>
    <sheet name="Sumapaz" sheetId="40" r:id="rId2"/>
    <sheet name="Ciudad bolivar" sheetId="39" r:id="rId3"/>
    <sheet name="Candelaria" sheetId="37" r:id="rId4"/>
    <sheet name="Puente Aranda" sheetId="36" r:id="rId5"/>
    <sheet name="antonio Nariño" sheetId="35" r:id="rId6"/>
    <sheet name="Los Martires" sheetId="34" r:id="rId7"/>
    <sheet name="Teusaquillo" sheetId="33" r:id="rId8"/>
    <sheet name="Barrios unidos" sheetId="32" r:id="rId9"/>
    <sheet name="Suba" sheetId="31" r:id="rId10"/>
    <sheet name="Rafael Uribe" sheetId="38" r:id="rId11"/>
    <sheet name="Kennedy" sheetId="28" r:id="rId12"/>
    <sheet name="Usaquen" sheetId="21" r:id="rId13"/>
    <sheet name="Usme" sheetId="25" r:id="rId14"/>
    <sheet name="Bosa" sheetId="27" r:id="rId15"/>
    <sheet name="Chapinero" sheetId="22" r:id="rId16"/>
    <sheet name="Santa Fe" sheetId="23" r:id="rId17"/>
    <sheet name="San Cristobal" sheetId="24" r:id="rId18"/>
    <sheet name="Tunjuelito" sheetId="26" r:id="rId19"/>
    <sheet name="Fontibon" sheetId="29" r:id="rId20"/>
    <sheet name="Engativa" sheetId="30" r:id="rId21"/>
  </sheets>
  <externalReferences>
    <externalReference r:id="rId22"/>
  </externalReferences>
  <definedNames>
    <definedName name="_xlnm._FilterDatabase" localSheetId="5" hidden="1">'antonio Nariño'!$A$1:$L$62</definedName>
    <definedName name="_xlnm._FilterDatabase" localSheetId="8" hidden="1">'Barrios unidos'!$A$1:$J$61</definedName>
    <definedName name="_xlnm._FilterDatabase" localSheetId="14" hidden="1">Bosa!$A$1:$L$87</definedName>
    <definedName name="_xlnm._FilterDatabase" localSheetId="3" hidden="1">Candelaria!$A$1:$L$67</definedName>
    <definedName name="_xlnm._FilterDatabase" localSheetId="15" hidden="1">Chapinero!$A$1:$L$84</definedName>
    <definedName name="_xlnm._FilterDatabase" localSheetId="2" hidden="1">'Ciudad bolivar'!$A$1:$L$86</definedName>
    <definedName name="_xlnm._FilterDatabase" localSheetId="20" hidden="1">Engativa!$A$1:$K$77</definedName>
    <definedName name="_xlnm._FilterDatabase" localSheetId="19" hidden="1">Fontibon!$A$1:$L$83</definedName>
    <definedName name="_xlnm._FilterDatabase" localSheetId="11" hidden="1">Kennedy!$A$1:$J$80</definedName>
    <definedName name="_xlnm._FilterDatabase" localSheetId="6" hidden="1">'Los Martires'!$A$1:$L$76</definedName>
    <definedName name="_xlnm._FilterDatabase" localSheetId="4" hidden="1">'Puente Aranda'!$A$1:$L$64</definedName>
    <definedName name="_xlnm._FilterDatabase" localSheetId="10" hidden="1">'Rafael Uribe'!$A$1:$J$66</definedName>
    <definedName name="_xlnm._FilterDatabase" localSheetId="0" hidden="1">resultados!$A$1:$B$21</definedName>
    <definedName name="_xlnm._FilterDatabase" localSheetId="17" hidden="1">'San Cristobal'!$A$1:$J$86</definedName>
    <definedName name="_xlnm._FilterDatabase" localSheetId="16" hidden="1">'Santa Fe'!$A$1:$L$75</definedName>
    <definedName name="_xlnm._FilterDatabase" localSheetId="9" hidden="1">Suba!$A$1:$J$80</definedName>
    <definedName name="_xlnm._FilterDatabase" localSheetId="1" hidden="1">Sumapaz!$A$1:$L$73</definedName>
    <definedName name="_xlnm._FilterDatabase" localSheetId="7" hidden="1">Teusaquillo!$A$1:$L$70</definedName>
    <definedName name="_xlnm._FilterDatabase" localSheetId="18" hidden="1">Tunjuelito!$A$1:$L$71</definedName>
    <definedName name="SI">'[1]Dato local'!$H$2:$H$3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30" l="1"/>
  <c r="I86" i="24"/>
  <c r="G86" i="24"/>
  <c r="E86" i="24"/>
  <c r="G75" i="23"/>
  <c r="E75" i="23"/>
  <c r="I84" i="22"/>
  <c r="G84" i="22"/>
  <c r="E84" i="22"/>
  <c r="D84" i="22"/>
</calcChain>
</file>

<file path=xl/sharedStrings.xml><?xml version="1.0" encoding="utf-8"?>
<sst xmlns="http://schemas.openxmlformats.org/spreadsheetml/2006/main" count="14095" uniqueCount="1808">
  <si>
    <t>Alcaldia Local</t>
  </si>
  <si>
    <t>TOTAL % DE CUMPLIMIENTO ABRIL</t>
  </si>
  <si>
    <t>OBSERVACIONES</t>
  </si>
  <si>
    <t>ANTONIO NARIÑO</t>
  </si>
  <si>
    <t>1, Cumple con la programacion, reporte de avances y estructura para cada meta</t>
  </si>
  <si>
    <t>BARRIOS UNIDOS</t>
  </si>
  <si>
    <t>1, No presenta la estructura solicitada para realizar el reporte de avances 2, El detalle registrado es igual para todas las metas programadas</t>
  </si>
  <si>
    <t>BOSA</t>
  </si>
  <si>
    <t xml:space="preserve">1, 45 metas con reporte null (no programadas en sipse) 2 Para el resto de las metas (40)  no presenta avance para el mes de abril </t>
  </si>
  <si>
    <t>CANDELARIA</t>
  </si>
  <si>
    <t>1, Presenta 2 metas sin programacion 2, Validar los avances reportados ya que aunque cuenten con la estructura solicitada se evidencia  que el detalle fue replicado para una gran cantidad de metas</t>
  </si>
  <si>
    <t>CHAPINERO</t>
  </si>
  <si>
    <t xml:space="preserve">1. 19 metas con reporte null (no programadas en sipse) 2. Para 2 metas no registra avance para abril 3.Para las 61 metas restantes solo nombraron la numeracion y el estado de la estrucutura sugerida pero no detallaron avance. </t>
  </si>
  <si>
    <t>CIUDAD BOLIVAR</t>
  </si>
  <si>
    <t xml:space="preserve">1, No presenta la estructura solicitada para realizar el reporte de avances  </t>
  </si>
  <si>
    <t>ENGATIVA</t>
  </si>
  <si>
    <t>-</t>
  </si>
  <si>
    <t>1. 4 metas con reporte null (no programadas en sipse)  2. 64 metas solo nombraron la numeracion y el estado de la estrucutura sugerida pero no detallaron avance. 3. 6 metas cumplen con programacion, estructura y reporte de avance para el mes de abril. 4, 1 meta con avance para validar ya que relacionan 2 estados para la misma meta, no cumple con la estructura</t>
  </si>
  <si>
    <t>FONTIBON</t>
  </si>
  <si>
    <t xml:space="preserve">1. Registra avance para las 86 metas pero no cumple con la estructura. </t>
  </si>
  <si>
    <t>KENNEDY</t>
  </si>
  <si>
    <t xml:space="preserve">1. Las 78 metas registran avance que no cumple con la estructura. 2, Las 78 metas registran el mismo avance. </t>
  </si>
  <si>
    <t>MARTIRES</t>
  </si>
  <si>
    <t>1, No presente la estructura solicitada para realizar el reporte de avances 2, El detalle registrado es igual para 66 metas programadas</t>
  </si>
  <si>
    <t>PUENTE ARANDA</t>
  </si>
  <si>
    <t>1, No tiene programada una meta 2, Presenta 8 avances sin la estructura solicitada</t>
  </si>
  <si>
    <t>RAFAEL URIBE</t>
  </si>
  <si>
    <t>1, No presenta avances para ninguna meta</t>
  </si>
  <si>
    <t>SAN CRISTOBAL</t>
  </si>
  <si>
    <t>1. Las 84 metas con reporte null ( no programados en sipse)</t>
  </si>
  <si>
    <t>SANTAFÉ</t>
  </si>
  <si>
    <t xml:space="preserve">1, 4 metas con reporte null (no programadas en sipse) 2, Para 69 metas registra avance pero no cumple con la estructura, y el detalle registrado es igual para todas metas. </t>
  </si>
  <si>
    <t>SUBA</t>
  </si>
  <si>
    <t>SUMAPAZ</t>
  </si>
  <si>
    <t>1, No registra avances para 11 metas programadas</t>
  </si>
  <si>
    <t>TEUSAQUILLO</t>
  </si>
  <si>
    <t>1, Presenta 10 metas sin avances registrados</t>
  </si>
  <si>
    <t>TUNJUELITO</t>
  </si>
  <si>
    <t>1. 6 metas con reporte null  2. 1 meta no registra avance  3.62 registran avance que no cumplen con la estructura 3. De las 63 que registran avance 48 tiene el comentario no mueve meta.</t>
  </si>
  <si>
    <t>USAQUÉN</t>
  </si>
  <si>
    <t>1. Las 87 metas con reporte null ( no programados en sipse)</t>
  </si>
  <si>
    <t>USME</t>
  </si>
  <si>
    <t>1. Las 94 metas con reporte null ( no programados en sipse)</t>
  </si>
  <si>
    <t>Cód. Proyecto de Inversión SEGPLAN</t>
  </si>
  <si>
    <t>Nombre del Proyecto</t>
  </si>
  <si>
    <t>Código meta PDL</t>
  </si>
  <si>
    <t>ESTA PROGRAMADO EN SIPSE</t>
  </si>
  <si>
    <t>AVANCE ENERO</t>
  </si>
  <si>
    <t>AVANCE FEBRERO</t>
  </si>
  <si>
    <t>AVANCE MARZO</t>
  </si>
  <si>
    <t>AVANCE ABRIL</t>
  </si>
  <si>
    <t>2230-Por una mejor convivencia en Sumapaz</t>
  </si>
  <si>
    <t>SI</t>
  </si>
  <si>
    <t>Contratación de servicios profesionales de apoyo a la gestión Finalizada</t>
  </si>
  <si>
    <t>Formulación_proyecto_de_Inversión Actualización de criterios de elegibilidad y viabilidad Durante el mes de febrero se avanzó en la articulación institucional y la planeación territorial de las iniciativas de convivencia previstas en el Proyecto 2230, a través de espacios de coordinación con el equipo de trabajo, gestores territoriales y dependencias de la Alcaldía Local. Estos encuentros permitieron activar procesos de concertación interna, identificar escenarios de participación comunitaria y definir lineamientos iniciales para el desarrollo de iniciativas orientadas al fortalecimiento del tejido social, la promoción del diálogo social y la construcción de entornos de convivencia pacífica en la localidad. Los recursos comprometidos pertenecen a CPS los cuales daran alcance a la meta. Matriz plan de trabaj</t>
  </si>
  <si>
    <t>Ejecución_Contractual Inicio ejecución del contrato Durante el mes de marzo se continuó con las acciones de alistamiento técnico y gestión territorial orientadas a la implementación de la meta. De acuerdo con esto se llevó a cabo la implementación de un mapeo que sirviera como base para realizar la convocatoria para la mesa de co-creación, se llevaron a cabo interacciones los participantes de la asamblea de presupuestos participativos, se realizó un trabajo previo con miras a conocer el marco normativo y técnico de las mesas de co creación y revisión de los criterios de elegibilidad. Con respecto al avance de la vigencia de la meta en el año 2025 se tiene pendiente la entrega de un producto audiovisual; el cual se encuentra en edición y debe ser entregado el presente mes. Los recursos comprometidos pertenecen a CPS los cuales darán alcance a la meta.</t>
  </si>
  <si>
    <t xml:space="preserve">Ejecución_Contractual	Inicio ejecución del contrato	"La ejecución del proyecto avanza conforme a lo programado, sin presentar desviaciones significativas en términos de cronograma, presupuesto o alcance. En relación con la meta establecida, se llevó a cabo la mesa de co-creación el pasado 15 de abril, como un espacio participativo para la construcción conjunta de las acciones del proyecto. Asimismo, se tiene prevista la presentación formal del proyecto ante la Junta de Acción Comunal (JAC) el próximo jueves 7 de mayo. De manera complementaria, esta presentación también se replicará en encuentros territoriales en las cuencas de Río Blanco y Río Sumapaz, con el propósito de socializar el alcance del proyecto, fortalecer la participación comunitaria y recoger aportes de los actores locales en estos sectores.
"	Los recursos comprometidos pertenecen a CPS los cuales darán </t>
  </si>
  <si>
    <t xml:space="preserve">Ejecución_Contractual	Inicio ejecución del contrato	"La ejecución del proyecto avanza conforme a lo programado, sin presentar desviaciones significativas en términos de cronograma, presupuesto o alcance. En relación con la meta establecida, se llevó a cabo la mesa de co-creación el pasado 15 de abril, como un espacio participativo para la construcción conjunta de las acciones del proyecto. Asimismo, se tiene prevista la presentación formal del proyecto ante la Junta de Acción Comunal (JAC) el próximo jueves 7 de mayo. De manera complementaria, esta presentación también se replicará en encuentros territoriales en las cuencas de Río Blanco y Río Sumapaz, con el propósito de socializar el alcance del proyecto, fortalecer la participación comunitaria y recoger aportes de los actores locales en estos sectores.
"	Los recursos comprometidos pertenecen a CPS los cuales darán alcance a la meta.
</t>
  </si>
  <si>
    <t>2265-Fortaleciendo la Conectividad en Sumapaz</t>
  </si>
  <si>
    <t>Contratación de servicios profesionales de apoyo a la gestión Finalizada.</t>
  </si>
  <si>
    <t>Formulación_proyecto_de_Inversión Actualización de criterios de elegibilidad y viabilidad "Se estan haciendo la formulacion para recibir los 5 centros de conectividad. SE realizo un adicion al CIA 669-2024, para mantener operativas 20 zonas wifi ya existentes en la localidad, hasta julio 21 de 2026" "Recurso comprometido corresponde a: CPS. Adicion del CI</t>
  </si>
  <si>
    <t>NO</t>
  </si>
  <si>
    <t xml:space="preserve">Formulación_proyecto_de_Inversión	Actualización de criterios de elegibilidad y viabilidad	"El  trámite de la modificación al convenio CIA 554-2025 está en revisión por parte del equipo jurídico.
"	"Recurso comprometido corresponde a:      CPS. (incluidos los 5 guias de los 5 centros de la meta de esta vigencia)
Adicion del CIA 669-2024.
Transporte"
</t>
  </si>
  <si>
    <t>2278-Mejoramiento de vivienda para la Comunidad de Sumapaz</t>
  </si>
  <si>
    <t>Precontractual	Elaboración de estudios previos y documentos anexos	Se continua con la revisión de postulantes para Mejoramiento de vivienda vigencia 2026. Adicionalmente, se realiza articulación con SDH para unificar criterios de legibilidad.	El recurso comprometido corresponde a CPS</t>
  </si>
  <si>
    <t>2288-Acciones para fortalecer las industrias culturales y creativas.</t>
  </si>
  <si>
    <t>Formulación_proyecto_de_Inversión Actualización de criterios de elegibilidad y viabilidad El proceso se encuentra en etapa de revisión documental, cronograma de formulación y concertación, necesario para poder brindar los estimulos a organizaciones del sector artístico y cultural</t>
  </si>
  <si>
    <t>Formulación_proyecto_de_Inversión Cocreación de propuestas priorizadas (Presupuestos participativos). El equipo de cultura actualmente se encuentra en el proceso de recopilación de información relacionada con la metodología de Intervenciones Culturales para avanzar en el proceso de formulación el cual iniciará en el segundo trimestre del 2026</t>
  </si>
  <si>
    <t xml:space="preserve">Formulación_proyecto_de_Inversión	Actualización de criterios de elegibilidad y viabilidad	El proceso avanza en la fase de revisión documental y estructuración del cronograma de formulación y concertación, etapas fundamentales para la definición de los lineamientos, criterios y mecanismos de implementación de los estímulos dirigidos a organizaciones del sector artístico y cultural. En este marco, se adelantan espacios de concertación orientados a recoger aportes y precisar aspectos técnicos, metodológicos y operativos que permitan garantizar la pertinencia y adecuada ejecución de la estrategia, en concordancia con las necesidades y dinámicas del sector en el territorio.
</t>
  </si>
  <si>
    <t>2289-Movilidad para Sumapaz.</t>
  </si>
  <si>
    <t xml:space="preserve">Precontractual	Elaboración de estudios previos y documentos anexos	licitacion publica ya se realizo los estudios previos para malla vial, la compra de maquinaria se encuentra a la espera de la viabilidad por parte de hacienda, orden de suministro se encuentra en estructuracion, el proceso de combustible se encuentra en despacho alcaldia local para solicitar comite de contratacion.	El recurso comprometido corresponde a CPS
</t>
  </si>
  <si>
    <t>2290-Fortaleciendo la Justicia en Sumapaz</t>
  </si>
  <si>
    <t>Ejecución_Contractual En Ejecución (% de avance) 17/02/2026 - Mesa de Trabajo Planificacion de acciones y construccion de propuesta para la vigencia https://gobiernobogota-my.sharepoint.com/shared? id=%2Fpersonal%2Fpatricia%5Fpaez%5Fgobiernobogota%5Fgov%5Fco% 2FDocuments%2FPOLICIVO%202026%2FPROYECTO%202290&amp;listurl=% 2Fpersonal%2Fpatricia%5Fpaez%5Fgobiernobogota%5Fgov%5Fco% 2FDocuments</t>
  </si>
  <si>
    <t>Ejecución_Contractual En Ejecución (% de avance) "17/02/2026 - Mesa de Trabajo Planificacion de acciones y construccion de propuesta para la vigencia. 12/03/2026 - Mesa inicial Diagnostico Colegio Campestre Jaime Garzon. 27/03/2026 - Mesa inicial Diagnostico Colegio Juan de la Cruz Varela. 07/04/2026 - Presentacion Propuesta al Colegio Juan de la Cruz Varela."</t>
  </si>
  <si>
    <t>Ejecución_Contractual	En Ejecución (% de avance)	"17/02/2026 - Mesa de Trabajo Planificacion de acciones y construccion de propuesta para la vigencia.
12/03/2026 - Mesa inicial Diagnostico Colegio Campestre Jaime Garzon.
27/03/2026 - Mesa inicial Diagnostico Colegio Juan de la Cruz Varela.
07/04/2026 - Presentacion Propuesta al Colegio Juan de la Cruz Varela.
14/04/2026 - Presentacion propuesta ajustes Manual de Convivencia, comite de convivencia escolar Colegio Campestre Jaime Garzon.
20/04/2026 - Acompañamiento padres y estudiantes ciclo 5 Colegio Campestre Jaime Garzon.
21/04/2026 - Escuela de padres Nazareth Colegio Campestre Jaime Garzon.
23/04/2026 -  Escuela de padres Betania Colegio Campestre Jaime Garzon.
28/04/2026 -  Escuela de padres Auras Colegio Campestre Jaime Garzon."</t>
  </si>
  <si>
    <t>Ejecución_Contractual En Ejecución (% de avance) 17/02/2026 - Mesa de Trabajo Planificacion de acciones y construccion de propuesta para la vigencia</t>
  </si>
  <si>
    <t xml:space="preserve">Ejecución_Contractual	En Ejecución (% de avance)	17/02/2026 - Mesa de Trabajo Planificacion de acciones y construccion de propuesta para la vigencia
</t>
  </si>
  <si>
    <t>. Contratación de servicios profesionales de apoyo a la gestión Finalizada.</t>
  </si>
  <si>
    <t>Ejecución_Contractual En Ejecución (% de avance) Se han beneficiado 4 personas con acciones Psico-jurídicas, conforme lo programado en el plan de acción. Ejecucion del 16 % de la Meta https: //gobiernobogota-my.sharepoint.com/shared?id=%2Fpersonal%2Fpatricia% 5Fpaez%5Fgobiernobogota%5Fgov%5Fco%2FDocuments%2FPOLICIVO% 202026%2FPROYECTO%202290&amp;listurl=%2Fpersonal%2Fpatricia%5Fpaez% 5Fgobiernobogota%5Fgov%5Fco%2FDocuments</t>
  </si>
  <si>
    <t>Ejecución_Contractual En Ejecución (% de avance) Se han beneficiado 10 personas con acciones Psico-jurídicas, conforme lo programado en el plan de acción. Ejecucion del 40 % de la Meta</t>
  </si>
  <si>
    <t xml:space="preserve">Ejecución_Contractual	En Ejecución (% de avance)	Se han beneficiado 10 personas con acciones Psico-jurídicas, conforme lo programado en el plan de acción. Ejecucion del 40 % de la Meta
</t>
  </si>
  <si>
    <t>Ejecución_Contractual En Ejecución (% de avance) 12/03/2026 - Mesa inicial Diagnostico Colegio Campestre Jaime Garzon. https: //gobiernobogota-my.sharepoint.com/shared?id=%2Fpersonal%2Fpatricia% 5Fpaez%5Fgobiernobogota%5Fgov%5Fco%2FDocuments%2FPOLICIVO% 202026%2FPROYECTO%202290&amp;listurl=%2Fpersonal%2Fpatricia%5Fpaez% 5Fgobiernobogota%5Fgov%5Fco%2FDocuments</t>
  </si>
  <si>
    <t>Ejecución_Contractual En Ejecución (% de avance) "17/02/2026 - Mesa de Trabajo Planificacion de acciones y construccion de propuesta para la vigencia. 01/04/2026 - Propuesta final para mesa de cocreacion del 15 de abril de 2026. 08/04/2026 - Articulacion propuesta Instituto Distrital de Recreacion y Deporte IDRD."</t>
  </si>
  <si>
    <t xml:space="preserve">Ejecución_Contractual	En Ejecución (% de avance)	"17/02/2026 - Mesa de Trabajo Planificacion de acciones y construccion de propuesta para la vigencia.
01/04/2026 - Propuesta final para mesa de cocreacion del 15 de abril de 2026.
08/04/2026 - Articulacion propuesta Instituto Distrital de Recreacion y Deporte IDRD.
15/04/2026 - Mesa de co-creacion con Sector Convivencia y Justicia y Comunidad.
20/04/2026 - Articulacion propuesta Secretaria Distrital de Cultura."
</t>
  </si>
  <si>
    <t>2315-Somos Sumapaz: emprendiendo de manera sostenible en nuestro territorio</t>
  </si>
  <si>
    <t>Formulación_proyecto_de_Inversión Actualización de criterios de elegibilidad y viabilidad Los recursos comprometidos corresponde a CPS de profesionales del FDRS, quienes aportaran sus conocimeintos y experticia profesional para el cumplimiento de las metas junto con un contrato grande que se encuentra en formulación</t>
  </si>
  <si>
    <t>Formulación_proyecto_de_Inversión Actualización de criterios de elegibilidad y viabilidad Se proyectaron las alterntivas para nuevo proceso de formulación y/o adición al contrato actual. . Recursos comprometidos contratos de presentación de servicios, que daran alcance en formulación y ejecución de la meta, con apoyo de un contrato externo.</t>
  </si>
  <si>
    <t>No registra avance</t>
  </si>
  <si>
    <t>Formulación_proyecto_de_Inversión Actualización de criterios de elegibilidad y viabilidad Los recursos comprometidos corresponde a CPS de profesionales del FDRS, quienes aportaran sus conocimeintos y experticia profesional para el cumplimiento de las metas junto con un contrato grande que se encuentra en formulación.</t>
  </si>
  <si>
    <t>2319-Atención a víctimas en Sumapaz</t>
  </si>
  <si>
    <t>Formulación_proyecto_de_Inversión Cocreación de propuestas priorizadas (Presupuestos participativos). Para el proximo mes se plantea articular con Secretaria Desarrollo economico y equipo de alcaldia Empresarial y Productividad Rural, realizar la ruta de mercados campesinos Pendiente reunion de Articulacion</t>
  </si>
  <si>
    <t xml:space="preserve">Ejecución_Contractual	En Ejecución (% de avance)	"Se realizaron 3 sesiones de  memoria local, dirigidas a fortalecer los puntos identificados en la cartografía del territorio, como espacios de especial relevancia para la comunidad. Se recibió el concepto de la estrategia de memoria local. 
Además de que se presentan avances en la galería itinerante, se realizaron dos reuniones junto con Centro de Memoria para efectos de verificar bel estado de los modulos y los ajustes a realizar en aras de la exposición de los mismos. "	Pendiente la reunión de retroalimentación del concepto de memoría local con la DDHH de la SDG. 
</t>
  </si>
  <si>
    <t>Ejecución_Contractual En Ejecución (% de avance) Se realizo una sesion de la mesa de victimas con el fin de dar a conocer el plan de trabajo a la instancia junto con el Alcalde Local Se llego a la conclusion de realizar una reunion con Comité de impuldo y comunidad para tomar desiciones acertadas con respecto a la continuidad del comité de impulso y equipo de paz y reconciliacion de la ALS</t>
  </si>
  <si>
    <t xml:space="preserve">Ejecución_Contractual	En Ejecución (% de avance)	"Se llevó a cabo Mesa Ampliada de Víctimas, en la que por medio de la articulación interinstitucional con la UARIV y la Personería, se socializó el diagnostico del daño para Sumapaz, como sujeto de reparación colectiva, en aras de formular el PIRC.
 Se realizaron las primeras sesiones de la vigencia actual de instancias como, el CLPRCTC y el CJT. 
Se realizó articulación con PAPSIVI, desde la Ruta de Atención a Víctimas, en ejercicio con población adulto mayor. "	Se proyecta sesión de MLPEVCAS para el 24 de mayo. Y se tienen programadas, sesiones con Víctimas del Conflicto Armado en el territorio para reaizar la respectiva declaración. 
</t>
  </si>
  <si>
    <t>Ejecución_Contractual En Ejecución (% de avance) Se realizo dos reuniones con gobierno y DDHH para promover la estrategia de memoria local y mapa sonoro. Se realizo una Capacitacion en donde se trabajo temas de memoria local en donde se trabajara temas relacionados con campesinado en general Plantear una estrategi local de memoria para presentarla el 16 de marzo a seccretaria de Gobierno , por lo tanto se realizara reunion de seguimiento con DDHH y con centro memeria el dia 15 de Marzo en Betania</t>
  </si>
  <si>
    <t xml:space="preserve">Ejecución_Contractual	En Ejecución (% de avance)	"Se realizó jornada de mesa de co creación en virtud de materalizar las iniciativas priorizadas por la comunidad. 
Se proyectó la justificación de las huertas agroecologicas, en el marco de AM ferretería. Y se realizó la consolidación de los criterios para identificar las iniciativas productivas de la población víctima a fortalecer. "	Pendiente mesa final de co creación para el 09 de mayo de la vigencia en curso, y reunión de articulación con el equipo empresarial y productividad rural. 
</t>
  </si>
  <si>
    <t>2324-Acciones para el cuidado de la salud y el bienestar de las y los Sumapaceños</t>
  </si>
  <si>
    <t>Formulación_proyecto_de_Inversión Asistencia técnica del sector Se realizó espacio con el sector salud para iniciar la asistencia tecnica y la articulacion intersectorial para la formulacion de las acciones "Presupuesto comprometido corresponde a CPS. Evidencia: ACTA DE REUNION"</t>
  </si>
  <si>
    <t>Formulación_proyecto_de_Inversión Asistencia técnica del sector Se llevaron a cabo encuentros con diferentes instancias de participación con el propósito de recolectar las necesidades de la población como insumo para el proceso de formulación. Entre los espacios articulados se encuentran el COPACO, el Consejo Local de Mujeres, el Consejo Local de Discapacidad, la Mesa COLFA, el Consejo Local de Sabios y Sabias y la Mesa de co-creación de Presupuestos Participativos. A partir de estos espacios, se elaboró un borrador técnico del anexo de formulación, en el cual se integraron los insumos recolectados.</t>
  </si>
  <si>
    <t>Formulación_proyecto_de_Inversión	Asistencia técnica del sector	Se avanzó en la formulación preliminar del anexo técnico, atendiendo los lineamientos de viabilidad y elegibilidad definidos por la Secretaría Distrital de Salud, con el propósito de continuar el proceso de revisión correspondiente. Asimismo, se trabajó en la definición y justificación del avituallamiento y de los aspectos logísticos requeridos para las actividades programadas, relacionando los insumos necesarios para su desarrollo.	Presupuesto comprometido corresponde a CPS.</t>
  </si>
  <si>
    <t>Formulación_proyecto_de_Inversión Asistencia técnica del sector Se realizó espacio con el sector salud para iniciar la asistencia tecnica y la articulacion intersectorial para la formulacion de las acciones Evidencia: ACTA DE REUNION</t>
  </si>
  <si>
    <t>Formulación_proyecto_de_Inversión Asistencia técnica del sector Se llevaron a cabo encuentros con diferentes instancias de participación con el propósito de recolectar las necesidades de la población como insumo para el proceso de formulación. Entre los espacios articulados se encuentran el COPACO, el Consejo Local de Mujeres, el Consejo Local de Discapacidad, la Mesa COLFA, el Consejo Local de Sabios y Sabias y la Mesa de Presupuestos Participativos. A partir de estos espacios, se elaboró un borrador técnico del anexo de formulación, en el cual se integraron los insumos recolectados.</t>
  </si>
  <si>
    <t xml:space="preserve">Formulación_proyecto_de_Inversión	Asistencia técnica del sector	Se avanzó en la formulación preliminar del anexo técnico, atendiendo los lineamientos de viabilidad y elegibilidad definidos por la Secretaría Distrital </t>
  </si>
  <si>
    <t>0. Contratación de servicios profesionales de apoyo a la gestión Finalizada.</t>
  </si>
  <si>
    <t xml:space="preserve">Formulación_proyecto_de_Inversión	Asistencia técnica del sector	Se avanzó en la formulación preliminar del anexo técnico, atendiendo los lineamientos de viabilidad y elegibilidad definidos por la Secretaría Distrital de Salud, con el propósito de continuar el proceso de revisión correspondiente. Asimismo, se trabajó en la definición y justificación del avituallamiento y de los aspectos logísticos requeridos para las actividades programadas, relacionando los insumos necesarios para su desarrollo.
</t>
  </si>
  <si>
    <t>. Contratación de servicios profesionales de apoyo a la gestión Finalizada</t>
  </si>
  <si>
    <t>Formulación_proyecto_de_Inversión Asistencia técnica del sector Se llevaron a cabo encuentros con diferentes instancias de participación con el propósito de recolectar las necesidades de la población como insumo para el proceso de formulación. Entre los espacios articulados se encuentran el COPACO, el Consejo Local de Mujeres, el Consejo Local de Discapacidad, la Mesa COLFA, el Consejo Local de Sabios y Sabias y la Mesa de Presupuestos Participativos. A partir de estos espacios, se elaboró un borrador técnico del anexo de formulación, en el cual se integraron los insumos recolectados</t>
  </si>
  <si>
    <t>2327-Fortalecimiento Institucional y sedes administrativas</t>
  </si>
  <si>
    <t>Formulación_proyecto_de_Inversión Actualización de criterios de elegibilidad y viabilidad Para la vigencia 2026, actualmente se adelanta la revisión jurídica de los documentos y soportes necesarios con el fin de iniciar los procesos administrativos requeridos para la obtención de la licencia de construcción de la sede de la Alcaldía Local en el corregimiento de San Juan</t>
  </si>
  <si>
    <t xml:space="preserve">Formulación_proyecto_de_Inversión	Actualización de criterios de elegibilidad y viabilidad	Se continua con el proceso para licencia de construccion.
</t>
  </si>
  <si>
    <t>Ejecución_Contractual En Ejecución (75,16% de avance)Los Febrero contratos de CPS daran alcance a la meta</t>
  </si>
  <si>
    <t xml:space="preserve">Ejecución_Contractual	En Ejecución (75,65% de avance)	Los contratos de CPS daran alcance a la meta 
</t>
  </si>
  <si>
    <t>Formulación_proyecto_de_Inversión Actualización de criterios de elegibilidad y viabilidad actualmente se cuenta con los contratos de prestación de servicios (CPS) del personal encargado de apoyar las actividades técnicas y operativas del área, adicional se esta realizando reuniones con la comunidad para verificar las actividades priorizadas para esta meta</t>
  </si>
  <si>
    <t xml:space="preserve">Formulación_proyecto_de_Inversión	Actualización de criterios de elegibilidad y viabilidad	Ajustes del estudio de las especificacion de los insumos que se necesitan para la sede.
</t>
  </si>
  <si>
    <t>Formulación_proyecto_de_Inversión Actualización de criterios de elegibilidad y viabilidad Para la vigencia 2026, ya se encuentran estructurados los estudios previos para la ejecución del proyecto correspondiente a la zona de recolección de residuos sólidos. Actualmente, se está finalizando el proceso de estructuración y ajuste del presupuesto oficial, el cual permitirá definir con mayor precisión los costos asociados a la ejecución de la obra, garantizando la viabilidad técnica, financiera y administrativa del proyecto</t>
  </si>
  <si>
    <t xml:space="preserve">Formulación_proyecto_de_Inversión	Actualización de criterios de elegibilidad y viabilidad	Se encuentra en etapa de ajustes finales de formulacion al proceso de residuos.	el recurso comprometido corresponde a una adicion al contrato de interventoria CIN-614-2024 de la sede de la alcaldia en betania
</t>
  </si>
  <si>
    <t>2331-Construcción e Intervención de equipamientos culturales</t>
  </si>
  <si>
    <t>Formulación_proyecto_de_Inversión Actualización de criterios de elegibilidad y viabilidad Para la vigencia 2026, se realizó una reunión con la comunidad de víctimas del sector de Santa Rosa, con el propósito de identificar y priorizar las necesidades relacionadas con la dotación de la Casa de la Memoria. Como resultado de este espacio de participación comunitaria, el FDRS se encuentra adelantando la estructuración de los estudios previos para llevar a cabo un proceso de selección mediante subasta, orientado a la adquisición de los elementos necesarios para la dotación de este espacio.</t>
  </si>
  <si>
    <t xml:space="preserve">Precontractual	Elaboración de estudios previos y documentos anexos	Se continua con la estructuración del estudio previo, con su respectiva justificación referente a la necesidad de la dotación de los elementos tecnologicos que garantiza el uso de herramientas adecudas para la comunicacion de productos audiovisuales y la trasmisión de actividades sociales dignas para la comunidad sumapaceña.
</t>
  </si>
  <si>
    <t>2358-Mejores parques para Sumapaz</t>
  </si>
  <si>
    <t>Formulación_proyecto_de_Inversión Actualización de criterios de elegibilidad y viabilidad Para la vigencia 2026, se adelanta el proceso de estructuración de los estudios previos correspondientes a la ejecución de la obra y la contratación de la interventoría para la construcción de la cancha de fútbol 11 del Parque de San Juan ¿ Fase II. En el marco de esta etapa de planeación, se están revisando y ajustando los componentes técnicos, financieros y administrativos del proyecto, con el propósito de consolidar y finiquitar el presupuesto oficial, garantizando que este refleje de manera precisa los costos asociados a la ejecución de las actividades previstas.</t>
  </si>
  <si>
    <t xml:space="preserve">Precontractual	Elaboración de estudios previos y documentos anexos	Se continúa con la formulación del proyecto del Parque San Juan ¿ Fase 2, el cual contempla espacios complementarios como vestidores, baterías de baños, parqueaderos, parque infantil, zona biosaludable, graderías, módulos de venta y zonas de permanencia, entre otros. Durante esta etapa, se avanza en la revisión, ajuste y aprobación de los estudios y diseños, así como en el desarrollo de mesas de trabajo con el IDRD para la validación y aprobación por parte de la entidad. Cabe mencionar que el contratista sigue subsanando temas pendientes al presupuesto, detalles del diseño arquitectonico, estructural, hidraulico, entre otras.	El recurso comprometido corresponde a CPS y Transporte.
</t>
  </si>
  <si>
    <t>Formulación_proyecto_de_Inversión Actualización de criterios de elegibilidad y viabilidad Se realizo una reunion con la comunidad del corregimiento de nazareth con el proposito de identificar y priorizar las necesidades relacionadas con la cancha polideportiva destinada a la practica de futbol, como resultado de este espacio de participacion comunitaria, actualmente se adelanta el proceso de estructuracion de los estudios previos y la elaboracion del presupuesto requerido para la intervencion</t>
  </si>
  <si>
    <t xml:space="preserve">Precontractual	Asistencia Técnica (DGDL).	Este proceso se encuentra en en asistencia tecnica a la espera del concepto de asistencia.
</t>
  </si>
  <si>
    <t>2362-Legalización y titulación de predios en Sumapaz </t>
  </si>
  <si>
    <t>Ejecución_Contractual Inicio ejecución del contrato Durante el periodo del mes de febrero, se realizarn actividades de caracterización predial en la vereda de betania, por medio de las cuales se logro beneficiar 15 familias de la localidad, identificando las necesidades prediales. El recurso se comprometio en CPS</t>
  </si>
  <si>
    <t>Ejecución_Contractual Inicio ejecución del contrato Durante el periodo del mes de marzo se realizaron actividades de caracterización predial en la vereda de San Juan por medio de las cuales se logro beneficiar 8 familias de la localidad, identificando las necesidades prediales. El recurso se comprometio en CPS, a fin de caracterizar los predios sucepcibles de formalización y/o adjudicación, o que se encuentran pendientes de saneamiento.</t>
  </si>
  <si>
    <t>Ejecución_Contractual	Inicio ejecución del contrato	Durante el periodo del mes de Abril, se realizarn actividades de caracterización predial en la vereda de Nazareth, por medio de las cuales se logro beneficiar 10 familias de la localidad, identificando las necesidades prediales. Adicionalmente, se articulo con la ANT a fin de validar la firma del memroando de cooperación, por medio del cual se podría dar paso a la capacitación de los funcioanrios del FDRS, en los diferentes aplicativos y/o requisitos que se deben reunir como  entregables para iniciar con el proceso de formalización a la propiedad  y/o adjudicación de bienes Baldios.	El recurso comprometido corresponde a CPS y Transporte.</t>
  </si>
  <si>
    <t>2386-Bogotá También es rural</t>
  </si>
  <si>
    <t>Precontractual Elaboración de estudios previos y documentos anexos De acuerdo con las necesidades logisticas con respecto a las intervenciones en campo que se deben desarrollar, así como la ampliación de los grupos focales de la estrategia, se formuló la necesidad de adición para el contrato de logistica, con el fin de atender hasta agosto 2026 los requerimientos propios para la aplicación de la estraegia en la localidad de Sumapaz, que para este año, no obstante, nos encontramos en la etapa de priorización del comportamiento a priorizar junto con la Secretaría Distrital de Gobierno, teniendo en cuenta en enfoque diferencial. Formulación de la necesidad de la adición del contrato de logistica y para el contrato de transporte para el componente de Bogotaneidad</t>
  </si>
  <si>
    <t>Precontractual Elaboración de estudios previos y documentos anexos Como resultado de la identificación de las necesidades logísticas y de transporte requeridas para el desarrollo de las acciones de bogotaneidad, orientadas a la atención de los grupos focales y la realización de encuentros comunicativos, los insumos y recursos definidos están siendo gestionados por el equipo de formulación de la Alcaldía Local, con el fin de adelantar los procesos necesarios para su implementación.</t>
  </si>
  <si>
    <t xml:space="preserve">Precontractual	Elaboración de estudios previos y documentos anexos	"Como parte del avance de las acciones asociadas al componente de Bogotaneidad, durante el mes de abril se continuó con la identificación y gestión de los requerimientos logísticos y de transporte necesarios para el desarrollo de actividades orientadas a la atención de grupos focales y la realización de encuentros comunicativos. En este marco, el equipo de formulación de la Alcaldía Local ha venido adelantando las gestiones correspondientes para disponer de los insumos y recursos requeridos, permitiendo así fortalecer las condiciones necesarias para la implementación de las acciones proyectadas.
De manera complementaria, se avanzó en la construcción del documento técnico relacionado con los temas de Bogotaneidad, el cual servirá como soporte conceptual y metodológico para el desarrollo de las acciones contempladas en el componente de Violencias de Género. Este proceso ha permitido consolidar orientaciones y elementos de análisis que aportan a la articulación de las estrategias territoriales y comunitarias previstas en el marco del proyecto."
</t>
  </si>
  <si>
    <t>Ejecución_Contractual Inicio ejecución del contrato Se participa de la reunión mensual de la Red Innova Local el 26 de febrero, por la cual, se conocen los lineamientos distritales para la aplicación de la estraregia de Bogotaneidad basado en las ciencias del comportamiento. Evidencia de la reunión de la Red Innova Local</t>
  </si>
  <si>
    <t>Ejecución_Contractual En Ejecución (% de avance) Se participa de la reunión mensual de la Red Innova Local el 26 de marzo, en la que se presentan y acuerdan los lineamientos de la estrategia de Bogotaneidad para las líneas comportamentales de Identidad, Acoso sexual callejero (violencias basadas en género para la Localidad de Sumapaz) y Disposición de residuos sólidos.</t>
  </si>
  <si>
    <t xml:space="preserve">Ejecución_Contractual	En Ejecución (% de avance)	Se participa en la reunión mensual de la Red Innova Local realizada el 23 de abril, espacio en el cual se dio continuidad a la socialización y articulación de los lineamientos definidos para la estrategia de Bogotaneidad, particularmente en las líneas comportamentales relacionadas con identidad territorial, prevención del acoso sexual callejero en el marco de las violencias basadas en género para la Localidad de Sumapaz y disposición adecuada de residuos sólidos. Asimismo, durante la jornada se avanzó en la revisión de aspectos técnicos y metodológicos necesarios para fortalecer la implementación de las acciones previstas en cada componente.
</t>
  </si>
  <si>
    <t>2388-Recreación y Deporte para Sumapaz</t>
  </si>
  <si>
    <t>Formulación_proyecto_de_Inversión / Actualización de criterios de elegibilidad y viabilidad / Esta meta beneficiará a 1.200 personas mediante el desarrollo de actividades recreo¿deportivas comunitarias y salidas formativas que promueven la participación, integración y bienestar de la población. Recurso comprometido corresponde a CPS. Recursos comprometidos son los CPS</t>
  </si>
  <si>
    <t>Formulación_proyecto_de_Inversión Cocreación de propuestas priorizadas (Presupuestos participativos). 27 de marzo se inició la mesa de cocreación con el Consejo de Sabios y Sabias para la formulación del nuevo proyecto y el 29 de marzo se inició la mesa de cocreación con el Cosejo de Juventudes para la formulación del nuevo proyecto donde no se concretó lugar y se solicitó un espacio extraornidario para el 03 de abril. Recursos comprometidos son los CPS</t>
  </si>
  <si>
    <t xml:space="preserve">Formulación_proyecto_de_Inversión	Cocreación de propuestas priorizadas (Presupuestos participativos).	27 de marzo se inició la mesa de cocreación con el Consejo de Sabios y Sabias para la formulación del nuevo proyecto y el 29 de marzo se inició la mesa de cocreación con el Cosejo de Juventudes para la formulación del nuevo proyecto donde no se concretó lugar y se solicitó un espacio extraornidario para el 03 de abril, allí </t>
  </si>
  <si>
    <t>Formulación_proyecto_de_Inversión / Asistencia técnica del sector / Esta meta beneficiará a 1000 Personas con la entrega de dotaciones deportivas. Se concertó con el Drafe para realizar encuentros en febrero y marzo para la asistencia en el proceso de formulación.</t>
  </si>
  <si>
    <t>Formulación_proyecto_de_Inversión Cocreación de propuestas priorizadas (Presupuestos participativos). Se requiere dar inicio a las mesas de Cocreación con el DRAFE y la comunidad, donde tienen sesión en abril y quedó pendiente la fecha.</t>
  </si>
  <si>
    <t xml:space="preserve">Formulación_proyecto_de_Inversión	Cocreación de propuestas priorizadas (Presupuestos participativos).	En abril no se pudo desarrollar la mesa por ser un escenario virtual, se propone para la siguiente fecha de sesión del DRAFE.
</t>
  </si>
  <si>
    <t>Ejecución_Contractual / En Ejecución (% de avance) / Esta meta capacitará 1000 personas en los campos deportivos en las modalidades deportivas de: Fútbol de salón, baloncesto, ciclomontaismo, patinaje, push bike y tejo. El recurso comprometido corresponde a CPS. Se concertó con los contratistas para que en esta vigencia apliemos la oferta deportiva de las modalidades ya presentes de manera articulada desde los mismos puntos de atención (atletismo y voleibol, y tenis de mesa donde se cuente con el recurso para la capacitación). Recursos comprometidos son los CPS para la capacitación en los diferentes puntos de atención y en las diversas modalidades</t>
  </si>
  <si>
    <t>Ejecución_Contractual En Ejecución (% de avance) Esta meta capacita a 1000 personas en los campos deportivos en las modalidades deportivas de: Fútbol de salón, baloncesto, ciclomontaismo, patinaje, push bike y tejo. El recurso comprometido corresponde a CPS. Se concertó con los contratistas para que en esta vigencia ampliemos la oferta deportiva de las modalidades ya presentes de manera articulada desde los mismos puntos de atención (atletismo y voleibol, y tenis de mesa donde se cuente con el recurso para la capacitación). Recursos comprometidos son los CPS para la capacitación en los diferentes puntos de atención y en las diversas modalidades.</t>
  </si>
  <si>
    <t xml:space="preserve">Ejecución_Contractual	En Ejecución (% de avance)	Esta meta capacita a 1000 personas en los campos deportivos en las modalidades deportivas de: Fútbol de salón, baloncesto, ciclomontaismo, patinaje, push bike y tejo. El recurso comprometido corresponde a CPS. Se concertó con los contratistas para que en esta vigencia ampliemos la oferta deportiva de las modalidades ya presentes de manera articulada desde los mismos puntos de atención, se inició un espacio de Tenis de mesa para forjar un nuevo espacio de escuela de formación en articulación con la Institución Educativa Jaime Garzón.	Recursos comprometidos son los CPS para la capacitación en los diferentes puntos de atención y en las diversas modalidades.
</t>
  </si>
  <si>
    <t>Formulación_proyecto_de_Inversión / Asistencia técnica del sector / Esta meta beneficiará 40 colectivos u organizaciones recreo deportivas inscritas en el Banco que implementan iniciativas de carácter barrial con apoyos económicos. Se concertó con el Drafe para realizar encuentros en febrero y marzo para la asistencia en el proceso de formulaciín.</t>
  </si>
  <si>
    <t>2395-Fortalecimiento de capacidades y habilidades para el trabajo</t>
  </si>
  <si>
    <t>No se han comprometido recursos</t>
  </si>
  <si>
    <t>Formulación_proyecto_de_Inversión Actualización de criterios de elegibilidad y viabilidad Los proyectos de transporte y logistica se encuentran en revisión por el área financiera del equipo de formulación. Para el cumplimiento de la meta se requiere transporte y apoyo logistico, durante los eventos programados en coordinación con los demás instacias de la Alcaldía.</t>
  </si>
  <si>
    <t>2398-Cuidado y protección para la población Vulnerable de Sumapaz</t>
  </si>
  <si>
    <t>Ejecución_Contractual / En modificación contractual / Se realizó una adición presupuestal a los recursos asignados para la vigencia 2025, los cuales presentaron una ejecución del 100 % con corte a diciembre de 2025. Posteriormente, en febrero de 2026, se efectuó una nueva adición por valor de $274.500.000, destinada a cubrir las transferencias monetarias correspondientes al período comprendido entre enero y junio de 2026. Modificacion contractual numero 2 al convenio 9229 de 2025.</t>
  </si>
  <si>
    <t xml:space="preserve">Ejecución_Contractual	En Ejecución (% de avance)	"25% de ejecuciòn en la actual vigencia 2026. 1. Se llevo a cabo la mesa tecnica "" de apertura y socialización ¿ Convenio FDL Sumapaz"" con la SDIS el dìa 17 de marzo . Alli la SDIS socializo el presupuesto requerido para el nuevo convenio  de trasnferencias sub c  y trasnferencias.  2. El dìa 31 de marzo el FDRS envia respuesta a la SDIS  informando que recursos usara para el  CONVENIO vigencia 2026 y vigencia futura 2027 asi : "" El valor disponible por el Fondo de Desarrollo Rural de Sumapaz para la suscripción del nuevo 
convenio vigencia 2026, es de: Quinientos Cinco Millones Quinientos Sesenta y Ocho Mil pesos 
M/CTE ($ 505.568.000), recursos con los cuales se cubrirán los pagos de julio a diciembre de 2026.
2. El valor proyectado para la solicitud de Vigencias Futuras correspondientes a la vigencia 2027, es de: 
Setecientos Ochenta Millones Sesenta y Ocho Mil pesos M/CTE ($ 780.068.000), recursos con los 
cuales se cubrirán los pagos de enero a diciembre de 2027."""
</t>
  </si>
  <si>
    <t>Formulación_proyecto_de_Inversión / Actualización de criterios de elegibilidad y viabilidad / Respecto a la meta se ejecuto a enero de 2026 al 100% los recursos de la meta. Se realizo una prorroga al convenio 9229-2025 al 30 de junio de 2026, A partir de Julio de 2026 se inicia un nuevo convenio. Prorroga en Modificacion contractual numero 2 al convenio 9229 de 2025</t>
  </si>
  <si>
    <t xml:space="preserve">Formulación_proyecto_de_Inversión	Asistencia técnica del sector	"1. Se llevo a cabo la mesa tecnica "" de apertura y socialización ¿ Convenio FDL Sumapaz"" con la SDIS el dìa 17 de marzo . Alli la SDIS socializo el presupuesto requerido para el nuevo convenio  de trasnferencias sub c  y trasnferencias.  2. El dìa 31 de marzo el FDRS envia respuesta a la SDIS  informando que recursos usara para el  CONVENIO vigencia 2026 y vigencia futura 2027 asi : "" El valor disponible por el Fondo de Desarrollo Rural de Sumapaz para la suscripción del nuevo 
convenio vigencia 2026, es de: Quinientos Cinco Millones Quinientos Sesenta y Ocho Mil pesos 
M/CTE ($ 505.568.000), recursos con los cuales se cubrirán los pagos de julio a diciembre de 2026.
2. El valor proyectado para la solicitud de Vigencias Futuras correspondientes a la vigencia 2027, es de: 
Setecientos Ochenta Millones Sesenta y Ocho Mil pesos M/CTE ($ 780.068.000), recursos con los 
cuales se cubrirán los pagos de enero a diciembre de 2027."""
</t>
  </si>
  <si>
    <t>2404-Atención a la primera infancia y la persona mayor en Sumapaz</t>
  </si>
  <si>
    <t>Formulación_proyecto_de_Inversión / Actualización de criterios de elegibilidad y viabilidad / En concertaciòn para las mesas de cocreaciòn . Se ha solcitado la versiòn actualizada de criterios de elegibilidad y viabilidad</t>
  </si>
  <si>
    <t xml:space="preserve">Formulación_proyecto_de_Inversión	Cocreación de propuestas priorizadas (Presupuestos participativos).	Se solicito a la SDIS mediante correo el dìa 26 de marzo el listado de necesidades , especificidades tècnicas y cantidades . En espera de la respuesta 	
</t>
  </si>
  <si>
    <t>Formulación_proyecto_de_Inversión / Actualización de criterios de elegibilidad y viabilidad / En concertaciòn para las mesas de cocreaciòn. Se ha solcitado la versiòn actualizada de criterios de elegibilidad y viabilidad</t>
  </si>
  <si>
    <t xml:space="preserve">Formulación_proyecto_de_Inversión	Cocreación de propuestas priorizadas (Presupuestos participativos).	Se solicito a la SDIS mediante correo el dìa 26 de marzo el listado de necesidades , especificidades tècnicas y cantidades . En espera de la respuesta 	Desde el FDRS se ha determinado incluir el proyecto en el proceso de tecnologicos , se avanzo en la justificaciòn , pero no se tienes especificaciones tecnicas y cantidades . SDIS manifesta que el 13 de abril allega la informaciòn 
</t>
  </si>
  <si>
    <t>2474-Por un mejor espacio público en Sumapaz</t>
  </si>
  <si>
    <t>Formulación_proyecto_de_Inversión / Actualización Documento Técnico de Soporte (DTS) y/o Ficha EBI / El proyecto esta en proceso de formulación desde el mes de febrero 2026 en Estudio Previo, Anexo técnico, formatos y matrices- La formulación se hace con respecto al puente La Playa vereda La Unión, que quedó seleccionado en Presupuestos Participativos 2025</t>
  </si>
  <si>
    <t xml:space="preserve">Precontractual	Elaboración de estudios previos y documentos anexos	Se continúa con el proceso de estructuración de los estudios previos, el presupuesto y los demás documentos exigidos en el marco de los pliegos tipo para la intervención y/o mantenimiento de Puentes la Union la playa, y se realiza un proceso para intervencion de Caminos reales veredales. 
</t>
  </si>
  <si>
    <t>2486-Acciones para la promoción de la cultura, tradición y costumbres Sumapaceñas.</t>
  </si>
  <si>
    <t>Ejecución_Contractual / Inicio ejecución del contrato / Se realizó la apertura de las areas de las escuelas de los campos artísticos y culturales de la localidad. Musica, tejido, danza y teatro en 9 veredas de la cuenca del Río Blanco y 10 veredas de Cuenca del Río Sumapaz, las cuales han permitido concentrar a un promedio inicial de 70 personas, numero que avanzará conformé se fortalezcan los espacios. El rubro comprometido se destina a la contratación de CPS afin para el desarrollo de las areas de la escuela de cultura que permiten el avance en el cumplimiento de la meta.</t>
  </si>
  <si>
    <t>Ejecución_Contractual En Ejecución (% de avance) Se han desarrollado 4 areas de formación en Musica, Danza, Teatro y Tejido en ambas cuencas de la localidad logrando una asitencia preliminar de 456 personas, es imporatnte acalrar que solo quienes completen el ciclo de formación serán reportados al cierre del 2026 en la Magnitud Entregada. Esta meta se cumple por medio de la contratación de CPS</t>
  </si>
  <si>
    <t xml:space="preserve">Ejecución_Contractual	En Ejecución (% de avance)	Se han desarrollado 4 áreas de formación en Musica, Danza, Teatro y Tejido en ambas cuencas de la localidad, los participantes asisten de manera presencial y con una intensidad semanal.  Los inscrtios son beneficiarios de las acciones de capactiación en campos artísticos en las áreas ya mencionadas. Es </t>
  </si>
  <si>
    <t>Formulación_proyecto_de_Inversión / Actualización de criterios de elegibilidad y viabilidad / Se han realizado mesas de trabajo con la SCRD ya que por medio del Convenio Interadministrativo conocido como MAS CULTURA LOCAL se dará cumplimiento a la meta. Actualmente dada la coyuntura de Ley de Garantías el convenio se ejecutará en el mes de agosto (proyectado) Adicional, se establecen acuerdos para fortalecer el sector por medio de eventos locales y distritales.</t>
  </si>
  <si>
    <t>Precontractual Elaboración de estudios previos y documentos anexos Se realizó reunión con Más Cultura Local, en la que se acordó incluir los recursos de ambas metas en el convenio 2026. La Secretaría de Cultura ejecutará las acciones y el Fondo de Desarrollo Rural de Sumapaz hará el seguimiento y articulación para su cumplimiento.</t>
  </si>
  <si>
    <t xml:space="preserve">Precontractual	Elaboración de estudios previos y documentos anexos	Se realizó reunión con Más Cultura Local, en la que se acordó incluir los recursos de  metas en el convenio 2026. La Secretaría de Cultura ejecutará las acciones y el Fondo de Desarrollo Rural de Sumapaz hará el seguimiento y articulación para su cumplimiento.
</t>
  </si>
  <si>
    <t>Precontractual / Elaboración de estudios previos y documentos anexos / Se inicia la revisión de los acuerdos establecidos durante las asambleas de presupuestos participativos para cumplir con los compromisos establecidos en la celebración de los 3 eventos seleccionados. Día del Campesino, III Festival de las Artes y Navidad Sumapaceña. Se han generado los anexos tecnicos y las propuestas para llevar a la mesa de concertación con comunidad. Oferta economica con necesidades para el día del Campesino Propuesta III Festival de las Artes Planeación y cronograma de Navidad Sumapaceña</t>
  </si>
  <si>
    <t>Precontractual Elaboración de estudios previos y documentos anexos "Las concertaciones y formulaciones adelantadas han permitido definir de manera conjunta y organizada las fechas y los lugares para el desarrollo del día del campesino. Garantizando que estas decisiones respondan a criterios logísticos, pedagógicos y administrativos previamente validados entre las partes involucradas, y permitan una planeación oportuna y coherente con los objetivos establecidos."</t>
  </si>
  <si>
    <t xml:space="preserve">Precontractual	Elaboración de estudios previos y documentos anexos	"Las concertaciones y formulaciones adelantadas han permitido definir de manera conjunta y organizada las fechas y los lugares para el desarrollo del día del campesino.
Garantizando que estas decisiones respondan a criterios logísticos, pedagógicos y administrativos previamente validados entre las partes involucradas, y permitan una planeación oportuna y coherente con los objetivos establecidos."
</t>
  </si>
  <si>
    <t>Formulación_proyecto_de_Inversión / Actualización de criterios de elegibilidad y viabilidad / Se inicia la revisión de los acuerdos establecidos durante las asambleas anteriores con el objetivo de definir criterios de elegibilidad, reuniones de concertación y proximos beneficiaros</t>
  </si>
  <si>
    <t>2526-Por una vida libre de violencias para las mujeres de Sumapaz</t>
  </si>
  <si>
    <t>Formulación_proyecto_de_Inversión Cocreación de propuestas priorizadas (Presupuestos participativos). Se encuentran las mesas de cocreación de los proyectos a realizar. Etapa preformulación Se encuentran las mesas de cocreación de los proyectos a realizar. Etapa preformulación</t>
  </si>
  <si>
    <t>Formulación_proyecto_de_Inversión Cocreación de propuestas priorizadas (Presupuestos participativos). Se realizo mesa de Co-Creacion el 26 de marzo donde se presento la propuesta "Encuentros diversos por el derecho a una vida libre de violencias para las mujeres" y se recibienron ideas y cambios que son insumo para la formulación los recursos comprometidos hasta la fecha corresponden a CPS que dan alcance a esta meta</t>
  </si>
  <si>
    <t>2541-Bienestar para las Mujeres de Sumapaz</t>
  </si>
  <si>
    <t>Formulación_proyecto_de_Inversión Cocreación de propuestas priorizadas (Presupuestos participativos). Se realizo mesa de Co-Creacion el 25 de marzo donde se presentaron las propuestas para las iniciativas de ¿Espacios de cuidado y escucha para las cuidadoras campesinas y rurales¿ y ¿Escuela de conducción para mujeres campesinas Sumapaceñas¿ como insumo fundamental para la formulación los recursos comprometidos hasta la fecha corresponden a CPS que dan alcance a esta meta</t>
  </si>
  <si>
    <t>Formulación_proyecto_de_Inversión Cocreación de propuestas priorizadas (Presupuestos participativos). Se realizaron dos mesas de CoCreacion, donde se presentaron las propuestas para las iniciativas de ¿Intercambio de Saberes y Sabidurías.¿ el 27 de marzo y ¿Conmemoración del día internacional de la mujer campesina en Sumapaz.¿ el 30 de marzo, donde se recolecto insumo fundamental para la formulación los recursos comprometidos hasta la fecha corresponden a CPS que dan alcance a esta meta</t>
  </si>
  <si>
    <t>Formulación_proyecto_de_Inversión Cocreación de propuestas priorizadas (Presupuestos participativos). Se realizaon dos mesas de CoCreación para la iniciativa de ¿Familias corresponsales en Sumapaz¿, la primera el 30 de marzo y la segunda el 6 de abril. Nos encontramos en la creacion del documento para la formulación los recursos comprometidos hasta la fecha corresponden a CPS que dan alcance a esta meta</t>
  </si>
  <si>
    <t>2613-Manejo de emergencias y mitigación del riesgo de desastres.</t>
  </si>
  <si>
    <t>Formulación_proyecto_de_Inversión / Actualización de criterios de elegibilidad y viabilidad / Se ha implementado una estrategia híbrida que combina la proximidad del contacto presencial con la agilidad de las redes sociales para realizar la invitación como un primer espacio de articulación entre los diferentes actores locales con la Defensa Civil como un aliado estratégico para la formación de brigadistas comunitarios, promoviendo la voluntariedad y el espíritu de colaboración en la zona.</t>
  </si>
  <si>
    <t>Formulación_proyecto_de_Inversión Actualización de criterios de elegibilidad y viabilidad "Se generaron las presentaciones ante la JAC y JAL del convenio 545-2025 de defensa civil en las cuencas de rio blanco y rio sumapaz. Se realizo actividad de bomberitos en la vereda la union el 20 de marzo." "Los Recursos comprometidos corresponden a CPS contratados, que en el momento se encuentran generando la formulación de los proyectos para la implementación de metas correspondientes al año 2026. Los avances reportados corresponden a la Magnitud Contratada 2025</t>
  </si>
  <si>
    <t xml:space="preserve">Formulación_proyecto_de_Inversión	Actualización de criterios de elegibilidad y viabilidad	"En el marco del Convenio 545-2025, se completó el proceso de inscripción para el curso de Brigadistas Comunitarios. Las clases virtuales iniciaron el pasado 30 de abril, organizadas en dos jornadas: de 8:00 a. m. a 12:00 p. m. y de 2:00 p. m. a 6:00 p. m, para facilitar la participación de los inscritos.
En coordinación con la UAECOB y las entidades educativas de las cuencas Río Blanco y Río Sumapaz, se concertaron las fechas para el programa 'Bomberitos'. El cronograma contempla actividades los días 22 de mayo, 31 de julio y 18 de septiembre, con una cobertura de 60 niños por jornada."	"Los Recursos comprometidos corresponden a CPS contratados,  que en el momento se encuentran generando la formulación de los proyectos para la implementación de metas correspondientes al año 2026.
 Los avances reportados corresponden a la Magnitud Contratada 2025."
</t>
  </si>
  <si>
    <t>Formulación_proyecto_de_Inversión / Actualización de criterios de elegibilidad y viabilidad / Para la vigencia 2026, se están adelantando recorridos técnicos de verificación en territorio con la participación de diferentes entidades distritales, entre ellas el Instituto Distrital de Gestión de Riesgos y Cambio Climático (IDIGER) y la Unidad de Mantenimiento Vial (UMV) e IDU con el propósito de realizar el reconocimiento y la evaluación de los puntos previamente priorizados por situaciones de emergencia en la localidad. Estas visitas técnicas permiten identificar de manera precisa las condiciones actuales de los sectores afectados, evaluar los niveles de riesgo y definir las intervenciones requeridas para mitigar posibles afectaciones a la comunidad y a la infraestructura existente. De manera complementaria, y con el fin de fortalecer la capacidad de respuesta institucional frente a estas problemáticas, se tiene estructurado adelantar una adición al contrato vigente de bioingeniería, lo cual permitirá ampliar el alcance de las intervenciones contempladas, garantizando la implementación de soluciones técnicas orientadas a la estabilización de taludes, manejo de aguas superficiales y recuperación ambiental de las zonas intervenidas.</t>
  </si>
  <si>
    <t xml:space="preserve">Precontractual	Elaboración de estudios previos y documentos anexos	Se está programando la solicitud de adición para los contratos de bioingeniería. No obstante, previamente se realizará una modificación contractual que consiste en retirar seis (6) de los veinte (20) puntos inicialmente priorizados y reemplazarlos por otros seis (6) puntos que requieren intervención urgente. Como resultado de esta modificación, será necesario contar con un mayor presupuesto y, en consecuencia, se procederá a solicitar la adición al contrato.
</t>
  </si>
  <si>
    <t>2666-Sumapaz protege su fauna</t>
  </si>
  <si>
    <t>Formulación_proyecto_de_Inversión / Actualización de criterios de elegibilidad y viabilidad / Se atendieron un total de 35 animales enfermos y 6 animales en urgencias, en colsulta individual en finca solicitada por usuarios de las veredas del Sumapaz en el mes de febrero de 2026. Adicionalmente, en brigada medica el 18 de febrero en la vereda la granada, se atendieron 40 animales mas. TOTAL: 81 animales Registros de actas de asistencia o visita tecnica y acta de brigada médica</t>
  </si>
  <si>
    <t>Formulación_proyecto_de_Inversión Cocreación de propuestas priorizadas (Presupuestos participativos). Se atendieron un total de 24 animales enfermos y 2 animales en urgencias, en consulta individual en finca solicitada por usuarios de las veredas del Sumapaz en el mes de marzo de 2026. Adicionalmente, en brigada medica el 17 de marzo en la vereda Betania, se atendieron 23 animales más. TOTAL: 43 animales "Los Recurso comprometido corresponde a CPS contratados, los caules se encuentran encargados de la formulación de los proyectos para la implementación de metas correspondientes al año 2026. Los avances reportados corresponden a la Magnitud Contratada 2025."</t>
  </si>
  <si>
    <t xml:space="preserve">Formulación_proyecto_de_Inversión	Actualización Documento Técnico de Soporte (DTS) y/o Ficha EBI	"Se atendieron un total de 19 animales enfermos y 2 animales en urgencias, en consulta individual en finca solicitada por usuarios de las veredas del Sumapaz en el mes de abril de 2026,  para un total de 21 animales atendidos. 
Adicional se realiza una brigada medico Veterinaria de Vacunación Antirrábica y desparasitación interna y externa en caninos y felinos en articulación con el IDPYBA, SDS, Y Sub Red Sur el dia 13 de abril, donde se da un alcance a 36 animales
Para un total de Asistencias en el mes de abril de 57 Animales de Compañía "	Los Recursos comprometidos corresponden a CPS contratados,  que en el momento se encuentran generando la formulación de los proyectos </t>
  </si>
  <si>
    <t>Formulación_proyecto_de_Inversión / Actualización de criterios de elegibilidad y viabilidad / Se sensibilizaron en brigada médica el 18 de febrero a 8 personas en la vereda Nueva Granada. El día 4 de febrero se realizó capacitacion presencial No.1 por parte de ASONORMANDO (CPS 592 DE 2025) a 27 personas (cuenca rio Blanco) en temas que incluyen bienestar animal y tenencia responsable de Bovinos. El 5 de febrero se realiza la capacitación presencial No.2 por parte del mismo contratista a 28 personas (cuenca rio Sumapaz) en la misma temática. TOTAL: 63 PERSONAS Registros de actas de asistencia y acta de brigada médica.</t>
  </si>
  <si>
    <t>Formulación_proyecto_de_Inversión Cocreación de propuestas priorizadas (Presupuestos participativos). Se sensibilizaron en brigada médica el 17 de marzo a 12 personas en la vereda Betania. Los temas de la sensibilización fueron tenencia responsable de mascotas, temática PYBA e impacto y manejo de excretas en la salud pública. "Los Recurso comprometido corresponde a CPS contratados, los caules se encuentran encargados de la formulación de los proyectos para la implementación de metas correspondientes al año 2026. Los avances reportados corresponden a la Magnitud Contratada 2025.</t>
  </si>
  <si>
    <t xml:space="preserve">Formulación_proyecto_de_Inversión	Cocreación de propuestas priorizadas (Presupuestos participativos).	"Para el mes de abril se realizaron 4 jornadas de capacitación de la siguiente manera:
11 de abril del 2026 se realiza capacitación en la vereda de Betania sobre Buenas Prácticas en Ganadería y Bienestar en Producción Ganadera con una asistencia de 23 personas de la comunidad. 
12 de abril del 2026 se realiza Capacitación en la vereda Santo Domingo sobre Chalanería, Herreria y Doma Equina, con una participación de 18 personas de la comunidad. 
19 de abril del 2026 se realiza Capacitación en el centro poblado de Nazareth sobre Chalanería, Herreria y Doma Equina, con una participación de 15 personas de la comunidad.
Adicional el día 13 de abril se realiza una brigada medica Veterinaria de sensibilización en tenencia responsable en articulación con el IDPYBA , SDS, Y Sub Red Sur donde se da un alcance a 10 personas de la Comunidad. "	Los Recursos comprometidos corresponden a CPS contratados,  que en el momento se encuentran generando la formulación de los proyectos para la implementación de metas correspondientes al año 2026. Se Envia registro fotografico.
</t>
  </si>
  <si>
    <t>2671-Asistencia técnica agropecuaria y educación ambiental en la localidad de Sumapaz</t>
  </si>
  <si>
    <t>Formulación_proyecto_de_Inversión / Actualización de criterios de elegibilidad y viabilidad / Se tuvo una reunión virtual con un asesor de la empresa ESRI para recibir orientación en cuenta a la implementación del programa ArcGIS para Colegios dentro de la localidad. Adicionalmente, se tuvo el primer acercamiento con el colegio Juan de la Cruz Varela sede La Unión para determinar el interés de la misma en participar en el programa</t>
  </si>
  <si>
    <t>Formulación_proyecto_de_Inversión Actualización de criterios de elegibilidad y viabilidad "Se realiza la contratación del personal de apoyo, que estructurara y ejecutara, las acciones relacionadas al cumplimiento de la meta 2026. Durante este trimestre se termino de ejecutar la iniciativa y presupuesto de la meta 2025." "Los Recurso comprometido corresponde a CPS contratados, los caules se encuentran encargados de la formulación de los proyectos para la implementación de metas correspondientes al año 2026. Los avances reportados corresponden a la Magnitud Contratada 2025</t>
  </si>
  <si>
    <t xml:space="preserve">Formulación_proyecto_de_Inversión	Cocreación de propuestas priorizadas (Presupuestos participativos).	"
PROCEDAS: (Temática; Viverismo de alta montaña y rescate de material Vegetal: En formulación, estructuración  de metodología y temática de los módulos ."
</t>
  </si>
  <si>
    <t>Formulación_proyecto_de_Inversión / Actualización de criterios de elegibilidad y viabilidad / Se presentó criterios de selección y estrategia metodológica para la elección de 25 predios para huertas agroecológicas beneficiarias. Se han realizado 7 visitas de aprestamiento a nuevas fincas benefiarias.</t>
  </si>
  <si>
    <t>Formulación_proyecto_de_Inversión Cocreación de propuestas priorizadas (Presupuestos participativos). Durante el mes de marzo se realizan 11 visitas de seguimiento a las huertas que se encuentran en proceso de implementación o caracterización para la realización de Huertas nuevas "Los Recurso comprometido corresponde a CPS contratados, los caules se encuentran encargados de la formulación de los proyectos para la implementación de metas correspondientes al año 2026. Los avances reportados corresponden a la Magnitud Contratada 2025.</t>
  </si>
  <si>
    <t xml:space="preserve">Formulación_proyecto_de_Inversión	Cocreación de propuestas priorizadas (Presupuestos participativos).	"En el mes de abril Se capacitaron 58 personas de la comunidad se implementaron Dos Módulos los cuales corresponden a: 
Modulo 1 Generalidades en Separación de residuos:  donde se capacitaron 20 personas en el centro poblado de Nazareth, 18 personas en la Vereda de Santo Domingo, 20 personas en el Centro Poblado La Unión. 
</t>
  </si>
  <si>
    <t>Formulación_proyecto_de_Inversión / Actualización de criterios de elegibilidad y viabilidad / Se inició la articulación con el área de presupuesto participativos para llevar cabo la mesa técnica con la comunidad que establecerá la metodología, los contenidos programáticos, los participantes y los criterios de selección para la entrega de kits que acompañarán el componente práctico de formación</t>
  </si>
  <si>
    <t>Formulación_proyecto_de_Inversión Cocreación de propuestas priorizadas (Presupuestos participativos). "Se realiza la contratación del personal de apoyo, que estructurara y ejecutara, las acciones relacionadas al cumplimiento de la meta. Se realiza diagnostico de contenedores en la localidad para ejecutar la iniciativa de presupuestos participativos Se inicia procesos de capacitacion el dia 18 de marzo en la vereda de Nazareth (para 25 personas) en marco del cumplimiento de la meta " "Los Recurso comprometido corresponde a CPS contratados, los caules se encuentran encargados de la formulación de los proyectos para la implementación de metas correspondientes al año 2026.</t>
  </si>
  <si>
    <t xml:space="preserve">Formulación_proyecto_de_Inversión	Actualización de criterios de elegibilidad y viabilidad	Durante el mes de abril de 2026 se evidenciaron importantes avances en las actividades de ordenamiento ambiental en predios finca y agrícolas. En total, se realizaron 27 visitas técnicas, distribuidas de manera equitativa en dos cuencas priorizadas. Para la cuenca del río Blanco se llevaron a cabo 12 visitas en las veredas de Santa Rosa, Raizal, Laguna Verde y Betania. De igual forma, en la cuenca del río Sumapaz se efectuaron 15 visitas en las veredas de Toldo, Tunal Alto, Santo Domingo, San Antonio y Capitolio. Estas acciones contribuyen al fortalecimiento de la gestión ambiental. 
</t>
  </si>
  <si>
    <t>Formulación_proyecto_de_Inversión / Actualización de criterios de elegibilidad y viabilidad / Se presentó la metodología de ordenamiento agroambiental en finca, la ruta operativa con cronograma del desarrollo de las diferentes actividades, los criterios de selección y estrategia metodológica de elección de nuevos beneficiarios de esta meta. Se han realizado 4 visitas diagnostico OAF y 8 visitas de aprestamiento a predios predios posibles beneficiarios. se realizan asistencias pecuarias en 61 predios</t>
  </si>
  <si>
    <t>Formulación_proyecto_de_Inversión Actualización de criterios de elegibilidad y viabilidad "Durante el mes de marzo se realizan 33 visitas de asistencias técnicas que se realizan de la siguiente manera: Entrega de insumos 16 predios Vistas de Ordenamiento Ambiental en Finca: 15 predios Visitas Asistencias agrícolas: 2 Las visitas realizadas hacen parte del plan de trabajo para dar cumplimiento a la meta sin embargo son predios parcialmente intervenidos. " "Los Recurso comprometido corresponde a CPS contratados, los caules se encuentran encargados de la formulación de los proyectos para la implementación de metas correspondientes al año 2026. Los avances reportados corresponden a la Magnitud Contratada 2025."</t>
  </si>
  <si>
    <t xml:space="preserve">Formulación_proyecto_de_Inversión	Actualización de criterios de elegibilidad y viabilidad	Para La cuenca Rio Sumapaz, Se han Realizo 14 visitas, para el inicio de implementación de huertas.En las veredas, San juan, Tunal Alto, Tunal Bajo, Santo Domingo, San Antonio y Capitolio. Pára la cuenca Rio Blanco: Se han realizado 12 visitas, para el inicio de manejo de huertas, en las veredas Peñaliza, Raizal, Auras y animas altas
</t>
  </si>
  <si>
    <t>2682-Restauración ecológica urbana y/o rural.</t>
  </si>
  <si>
    <t>Formulación_proyecto_de_Inversión / Actualización de criterios de elegibilidad y viabilidad / Se presento el plan de gestion ambiental y social del contrato de viveros donde presentaron 3 diseños. Se han realizado visitas de diagnósticos 2 en gestión local y 8 en articulación con SDA y PNN. Así mismo se han realizado mesas de trabajo para establecer cronogramas de segunda visita y formatos (anexo técnico y de diagnóstico) en aras de construir el Plan Predial y/o la proyección de la finca soñada</t>
  </si>
  <si>
    <t>Formulación_proyecto_de_Inversión Actualización de criterios de elegibilidad y viabilidad "El avance de la estrategia de Pago por Servicios Ambientales (PSA) en la zona rural de Sumapaz se ha consolidado mediante la suscripción de ocho acuerdos individuales que formalizan la preservación y restauración de áreas estratégicas para la regulación hídrica. Durante las visitas interinstitucionales de marzo de 2026, se avanzó en la coordinación entre la Secretaría de Ambiente, su operador Conservación Internacional, la Alcaldía Local de Sumapaz y Parques Nacionales Naturales para definir acciones que integran la conservación, la restauración y la reconversión productiva con enfoque agroecológico. Estos ejercicios incluyeron recorridos directos en los predios para verificar información técnica y delimitaciones de usos del suelo junto a los propietarios, quienes mediante cartografía social proyectaron la visión de sus fincas, estableciendo la base para la planeación de acciones que promuevan sistemas de producción sostenible. Para los predios bajo jurisdicción de Parques Nacionales Naturales, se integrarán sus microzonificaciones como línea de trabajo para definir el alcance de las intervenciones, considerando las limitaciones normativas de estas áreas y garantizando la vinculación formal de dicha autoridad al instrumento Se han realizado visitas en 8 predios en articulación con SDA y PNN con la estrategia de PSA. " "Los Recursos comprometidos corresponden a CPS contratados, que en el momento se encuentran generando la formulación de los proyectos para la implementación de metas correspondientes al año 2026. Los avances reportados corresponden a la Magnitud Contratada 2025."</t>
  </si>
  <si>
    <t xml:space="preserve">Formulación_proyecto_de_Inversión	Actualización Documento Técnico de Soporte (DTS) y/o Ficha EBI	PSA: La estrategia de Pago por Servicios Ambientales (PSA) en Sumapaz continúa su consolidación a partir de los ocho acuerdos individuales para la regulación hídrica suscritos en diciembre de 2025. Durante el mes de abril de 2026, el avance se centró en la mesa interinstitucional entre la Secretaría Distrital de Ambiente, la Alcaldía Local y Parques Nacionales Naturales (PNN), donde se definieron las acciones concretas para seis predios en jurisdicción de PNN con una proyección de ejecución para el mes de mayo. Estas decisiones técnicas se fundamentaron en un ejercicio de cartografía de coberturas traslapado con las microzonificaciones reguladas por la autoridad ambiental, integrando los resultados de los recorridos y visitas de campo realizados de manera articulada durante marzo. Estrategia Gestión Local (Acuerdos de Conservación): Durante abril de 2026, la estrategia avanzó cualitativamente mediante visitas de concertación con posibles beneficiarios en las veredas Concepción y El Toldo. Estos encuentros permitieron un primer acercamiento a la vocación ambiental de los predios y la identificación de áreas con potencial de preservación, buscando reconocer los principales tensionantes en el territorio para proyectar acciones que permitan minimizarlos. No obstante, este ejercicio constituye una fase preliminar, por lo que se requiere ampliar la información mediante una visita técnica más específica y un ejercicio de cartografía detallado que permita revisar y validar las acciones técnica y ambientalmente viables en cada caso
</t>
  </si>
  <si>
    <t>Formulación_proyecto_de_Inversión / Actualización de criterios de elegibilidad y viabilidad / se han realizado visitas de diagnósticos 2 en gestión local y 8 en articulación con SDA y PNN. Así mismo se han realizado mesas de trabajo para establecer cronogramas de segunda visita y formatos (anexo técnico y de diagnóstico) en aras de construir el Plan Predial y/o la proyección de la finca soñada</t>
  </si>
  <si>
    <t>Formulación_proyecto_de_Inversión Actualización de criterios de elegibilidad y viabilidad "El avance de la estrategia de Pago por Servicios Ambientales (PSA) en la zona rural de Sumapaz se ha consolidado mediante la suscripción de ocho acuerdos individuales que formalizan la preservación y restauración de áreas estratégicas para la regulación hídrica. Durante las visitas interinstitucionales de marzo de 2026, se avanzó en la coordinación entre la Secretaría de Ambiente, su operador Conservación Internacional, la Alcaldía Local de Sumapaz y Parques Nacionales Naturales para definir acciones que integran la conservación, la restauración y la reconversión productiva con enfoque agroecológico. Estos ejercicios incluyeron recorridos directos en los predios para verificar información técnica y delimitaciones de usos del suelo junto a los propietarios, quienes mediante cartografía social proyectaron la visión de sus fincas, estableciendo la base para la planeación de acciones que promuevan sistemas de producción sostenible. Para los predios bajo jurisdicción de Parques Nacionales Naturales, se integrarán sus microzonificaciones como línea de trabajo para definir el alcance de las intervenciones, considerando las limitaciones normativas de estas áreas y garantizando la vinculación formal de dicha autoridad al instrumento Se han realizado visitas en 8 predios en articulación con SDA y PNN con la estrategia de PSA. " Los Recursos comprometidos corresponden a CPS contratados, que en el momento se encuentran generando la formulación de los proyectos para la implementación de metas correspondientes al año 2026.</t>
  </si>
  <si>
    <t>2689-Acueductos veredales, saneamiento básico y energías alternativas</t>
  </si>
  <si>
    <t>Formulación_proyecto_de_Inversión / Actualización de criterios de elegibilidad y viabilidad / 1. La contratación de operarios para el mantemientos de las plantas de tratamiento de aguas residuales domésticas de la localidad se mantiene para la vigencia 2026, en 1 por cuenca. Iniciando en el mes de febrero y con CPS por 11 meses cada uno. (apoyo a 4 acueductos) 2. Se encuentra en etapa de recibo a Satisfacción de los estudios y diseños del contrato CCS-630-2024, para iniciar la formulación y el proceso de contratación de obras para los acueductos de Asoperabeca y Asoaguas Claras</t>
  </si>
  <si>
    <t xml:space="preserve">Precontractual	Elaboración de estudios previos y documentos anexos	"1. Durante el mes de abril, os 2 operarios (1 por cuenca)contratados por el FDRS para el mantemiento de las plantas de tratamiento de aguas residuales domésticas brindaron apoyo en Saneamiento Básico a 4 acueductos ASOAGUAS CLARAS, ASOPERABECA, ASOUAN Y ASOPLAN DE SUMAPAZ
2. Se reciben los ajustes en estudios y diseños de la consultoria de acueductos y se proyecta para mes de mayo recibo satisfacción por parte de las asociaciones de acueductos, se espera tambien para el mes de mayo hacer la entrega de la formulación y el proceso de contratación de obras para los acueductos de Asoperabeca y Asoaguas Claras."	El recurso comprometido corresponde a CPS y Transporte
</t>
  </si>
  <si>
    <t>Formulación_proyecto_de_Inversión / Actualización de criterios de elegibilidad y viabilidad / Para la vigencia 2026, se adelanta el proceso de estructuración de los estudios previos necesarios para la contratación de la obra y la interventoría correspondientes a la implementación de un sistema fotovoltaico. En este proceso se están definiendo los aspectos técnicos, administrativos, financieros y jurídicos que permitirán establecer el alcance del proyecto, así como los requerimientos para su adecuada ejecución y supervisión.</t>
  </si>
  <si>
    <t xml:space="preserve">Precontractual	Elaboración de estudios previos y documentos anexos	Los estudios previos de Obra e Interventoria se encuentran en el area de despacho en su revision.
</t>
  </si>
  <si>
    <t>2696-Participacion incidente en Sumapaz</t>
  </si>
  <si>
    <t>Formulación_proyecto_de_Inversión / Actualización de criterios de elegibilidad y viabilidad / Se realizo revisón preliminar de información primaria y secundaria para formular el proyecto de inversion</t>
  </si>
  <si>
    <t>Formulación_proyecto_de_Inversión / Actualización de criterios de elegibilidad y viabilidad / Para la vigencia 2026 el recurso destinado de la meta Construir 4 sedes de salones comunales y/o casas de participación sera objeto de traslado presupuestal. Esta decision se fundamenta en que, actualmente, la administracion local no cuenta con salones comunales que dispongan del saneamiento predial y juridico requerido para poder adelantar intervenciones</t>
  </si>
  <si>
    <t xml:space="preserve">Formulación_proyecto_de_Inversión	Actualización de criterios de elegibilidad y viabilidad	"Durante el mes de abril no se tubo nueva contratacion de CPS.
Se continual el levantamiento topografico para completar el saneamiento predial."	El recurso comprometido corresponde a CPS
</t>
  </si>
  <si>
    <t>Formulación_proyecto_de_Inversión / Actualización de criterios de elegibilidad y viabilidad / Se realizo revisón preliminar de información primaria y secundaria para formular el proyecto de inversion.</t>
  </si>
  <si>
    <t>Formulación_proyecto_de_Inversión / Cocreación de propuestas priorizadas (Presupuestos participativos) / Se realizó una reunión con la comunidad del corregimiento de Nazareth con el propósito de identificar y priorizar las necesidades relacionadas con el salón comunal del sector. Como resultado de este espacio de participación comunitaria, actualmente se adelanta el proceso de estructuración de los estudios previos y la elaboración del presupuesto requerido para la intervención de esta infraestructura</t>
  </si>
  <si>
    <t xml:space="preserve">Precontractual	Elaboración de estudios previos y documentos anexos	Se continua el proceso de formiulacion de mantenimiento del salon comunal de Nazareth
</t>
  </si>
  <si>
    <t>2703-Una ruralidad educada desde la infancia hasta la educación posmedia para una "sumapaz que camina segura"</t>
  </si>
  <si>
    <t>Precontractual / Elaboración de estudios previos y documentos anexos / Se llevaron acabo reuniones de trabajo con el fin de establecer los mecanismos administrativos y financieros necesarios para la prórroga del convenio 2025 para financiar el primer semestre de 2026. Asimismo, se definierón los plazos para el desarrollo del nuevo convenio entre el FDRS y la Agencia Atenea para financiar el acceso y permanencia a la educación superior durante el segundo semestre de 2026. Se comprometieron recursos para la contratación de CPS que garanticen una atención integral al sector educación con el fin de fortalecer las diferentes acciones pedagógicas para el ingreso de estudiantes a educación superior</t>
  </si>
  <si>
    <t>Ejecución_Contractual En Ejecución (% de avance) "Se recibieron respuestas por parte de la Agencia ATENEA frente a algunos de los casos reportados, brindando claridad sobre las novedades presentadas por los beneficiarios. No obstante, quedaron pendientes otros casos por validar, los cuales continúan en proceso de verificación por parte de la entidad. Creación de un grupo de WhatsApp como canal de comunicación permanente con los y las jóvenes beneficiarios de los programas de educación superior, con el propósito de facilitar la difusión de información y fortalecer la interacción directa con esta población. " "El dinero ejecutado esta en función de la OPS. El nuevo convenio se firmará pasada ley de garantias"</t>
  </si>
  <si>
    <t xml:space="preserve">Precontractual	Elaboración de estudios previos y documentos anexos	Nos encontramos en la elaboración de los documentos precontractuales para el desarrollo de un convenio interadministrativo que permita garantizar la disponibilidad presupuestal y acceso a la educación superior junto a la Agencia para la Educación, ciencia y tecnología - ATENEA.	Existe un cargo presupuestal generado por la contración de CPS 
</t>
  </si>
  <si>
    <t>Precontractual / Elaboración de estudios previos y documentos anexos / Se llevaron acabo reuniones de trabajo con el fin de establecer los mecanismos administrativos y financieros necesarios para la prórroga del convenio 2025 para financiar el primer semestre de 2026. Asimismo, se definierón los plazos para el desarrollo del nuevo convenio entre el FDRS y la Agencia Atenea para financiar el acceso y permanencia a la educación superior durante el segundo semestre de 2026. Se concertarón los siguientes puntos: · Funcionamiento general de convenios · Manejo financiero · Estructura de ejecución · Procedimiento de ingreso de nuevos beneficiarios. Se comprometieron recursos para la contratación de CPS que garanticen una atención integral al sector educación con el fin de fortalecer las diferentes acciones pedagógicas para el ingreso de estudiantes a educación superior</t>
  </si>
  <si>
    <t>Ejecución_Contractual En Ejecución (% de avance) "Revisión de las bases de datos disponibles y recopilación de la información suministrada por la Agencia ATENEA y los registros internos, con el fin de identificar las variables necesarias para la actualización de la base de datos de beneficiarios. Apoyo en la organización, depuración y verificación de la información de los beneficiarios, mediante la validación de datos y el cruce con los reportes disponibles, garantizando la consistencia y confiabilidad de los registros. Consolidación de la base de datos actualizada con corte a diciembre de 2025, integrando la información de los beneficiarios y su estado actual dentro de los programas de educación posmedia, lo que permitió contar con un insumo organizado para el seguimiento y análisis de la meta. Revisión y organización de la base de datos de los egresados de la promoción 2025 de los colegios Juan de la Cruz Varela y Jaime Garzón" "El dinero ejecutado esta en función de la OPS. El nuevo convenio se firmará pasada ley de garantias"</t>
  </si>
  <si>
    <t>Precontractual / Elaboración de estudios previos y documentos anexos / Se han desarrollado 2 reuniones de concertación por cada Institución Educativa y se realizó la contextualización de las iniciativas desarrolladas en la vigencia 2025 con el objetivo de identificar aspectos a mejorar y/o fortalecer para la formulación de los estudios previos y documentos anexos de la vigencia 2026. Durantes la mesas de concertación se logradon identifcar los elmentos indispensables relacionados al personal, logistica y transporte que garanticen el buen desarrollo del proceso. Actas de Reunión.</t>
  </si>
  <si>
    <t>Formulación_proyecto_de_Inversión Cocreación de propuestas priorizadas (Presupuestos participativos). El equipo de Educacion ha realizado la revision del anterior prooceso para identificar aspectos a mantenerse o mejorar, lo cual permitió consolidar el anexo tecnico en su primera versión para avanzar en el proceso de formulación. Se realiza seguimiento constante en cada una de las sesiones realizadas en cada institución.</t>
  </si>
  <si>
    <t xml:space="preserve">Formulación_proyecto_de_Inversión	Cocreación de propuestas priorizadas (Presupuestos participativos).	Desde el área de educación se elaboraró el anexo técnico el cual recopila las características necesarias para dar cumplimento a la meta, se enviará al equipo tecnico para revisión y posterior aprobación
</t>
  </si>
  <si>
    <t>Precontractual / Elaboración de estudios previos y documentos anexos / En articulación con los lineamientos de la Dirección de Dotaciones Escolares (DDE), se desarrolló el proceso de concertación institucional para la formulación de la dotación 2026, en este proceso se realizó la revisión de las fichas tecnicas de los elementos a dotar dados por el sector educación; requeridas para la adquisición de elementos para las IES Se realizaron las mesas de socialización y concertación de para definir los elementos que se dotarán en la vigencia del 2026, una (1) mesa por cada Institución Educativa ateniéndoos las particularidades y necesidades de cada una. Gimnasio del Campo Juan de la Cruz Varela Socialización de fichas técnicas. Envío de documentos vía correo electrónico. Programación de mesa técnica (26 de febrero). En el Gimnasio del Campo Juan de la Cruz Varela se definió la adquisición de bienes contemplados en la ficha técnica de tecnología, garantizando coherencia con requerimientos pedagógicos y presupuesto asignado. Colegio Campestre Jaime Garzón Concertación formal el 25 de febrero. Definición de adquisición de bienes correspondientes a: Ficha técnica de invernadero, Tecnología, Material pedagógico. Revisión del espacio en sede Auras para instalación de invernadero. Verificación de condiciones físicas y viabilidad. Registro fotográfico. Validación de pertinencia de bienes concertados frente a necesidades institucionales y lineamientos DDE. Se consolida un proceso participativo y técnicamente sustentado para la formulación de la dotación 2026, garantizando alineación entre necesidades institucionales, lineamientos técnicos y disponibilidad presupuestal. Fichas técnicas Actas de Reunión Listado de Elemetos elegidos</t>
  </si>
  <si>
    <t>Formulación_proyecto_de_Inversión En Ejecución (% de avance) "Desde el área de educación se elaboro las formulaciones correspondientes a cada una de las dotaciones escolares solicitadas por las dos instituciones. el 19 marzo del 2026, se remitio a las personas encargadas la documentaciòn requerida para los insumos tecnológicos. El anexo técnico se encuentra en revisión por parte del àrea. En cuanto a los demàs insumos, se envio la formulaciòn se los demàs materiales, el área juridica se encuentra en la elaboraciòn del anexo tècnico. " Desde el área de educación se realizará el seguimiento en el proceso de formulaciòn por parte del área juridica, con el fin de que no presenten retrasos en los acuerdos establecidos previamente</t>
  </si>
  <si>
    <t>Formulación_proyecto_de_Inversión	Actualización de criterios de elegibilidad y viabilidad	Desde el área de educación se elaborarón las formulaciones correspondientes a cada una de las dotaciones escolares solicitadas por las dos instituciones de la localidad. El anexo técnico se encuentra en revisión por parte del àrea de formulación para ajustar precios de mercado y/o cantidades.</t>
  </si>
  <si>
    <t>TOTAL</t>
  </si>
  <si>
    <t>2227-Educación con calidad desde la primera infancia hasta el acceso a la educación superior en una Ciudad Bolívar Camina Segura</t>
  </si>
  <si>
    <t>Se han realizado mesas de trabajo con atenea con el fin de determinar una posible adicion al convenio y la estructuración del nuevo convenio</t>
  </si>
  <si>
    <t>Se realizó adición al convenio CIA 580-2025 actual para beneficiar 149 personas, que se encuentra en ejecución y se actualizó el documento técnico</t>
  </si>
  <si>
    <t>Se encuentra pendiente de realizar el nuevo convenio con atenea con el saldo que quedo</t>
  </si>
  <si>
    <t>Se realizó adición al convenio CIA 580-2025 actual para beneficiar 149 personas, que se encuentra en ejecución y se actualizó el documento técnico.</t>
  </si>
  <si>
    <t>1. Elaboracion anexo tecnico dotacion pedagogica 2. Elaboracion anexo tecnico dotacion tecnologica 3. Elaboracion solicitud de cotizacion dotacion pedagogica 4. Elaboracion solicitud de cotizacion dotacion tecnologica</t>
  </si>
  <si>
    <t>Se continua en la elaboración de los anexos técnicos de: 1. Elaboracion anexo tecnico dotacion pedagogica 2. Elaboracion anexo tecnico dotacion tecnologica 3. Elaboracion solicitud de cotizacion dotacion pedagogica 4. Elaboracion solicitud de cotizacion dotacion tecnologica</t>
  </si>
  <si>
    <t>1. Elaboracion anexo tecnico dotacion pedagogica
2. Elaboracion anexo tecnico dotacion tecnologica  
3. Elaboracion solicitud de cotizacion dotacion pedagogica
4. Elaboracion solicitud de cotizacion dotacion tecnologica</t>
  </si>
  <si>
    <t>2228-Dotación e Intervención de los espacios de  cuidado para la Primera Infancia de  la Localidad   "CIUDAD BOLÍVAR CAMINA SEGURA"</t>
  </si>
  <si>
    <t>Actualmente se encuentra en elaboración del documento de estudios previos y análisis del sector. Ya se realizó la primera mesa de co-creción con el sector (SDIS), el día 16/02/2026, como compromisos de la misma se dejó la visita por parte de la SDIS a los centros de intervención para identificar necesidades y posteriormente enviar la ficha.</t>
  </si>
  <si>
    <t>Actualmente se encuentra en elaboración de los documentos precontractuales.</t>
  </si>
  <si>
    <t>Actualmente se encuentra en elaboración de los documentos precontractuales y se remite para revisión del área de contratación la primera semana de mes de mayo de 2026</t>
  </si>
  <si>
    <t>Actualmente se encuentra en elaboración de los documentos precontractuales</t>
  </si>
  <si>
    <t>2229-Acciones de Seguridad Integrales para la localidad Ciudad Bolívar Camina Segura</t>
  </si>
  <si>
    <t>Se realizó la contratación de personal como gestores de convivencia para desarrollo de actividades en el territorio</t>
  </si>
  <si>
    <t>El dia 05 de Marzo el proceso se adjudico al operador TRANSPORTE CSC SAS - EN REORGANIZACION bajo el CPS 99-2026.</t>
  </si>
  <si>
    <t>Se realizan actividades en territorio con el equipo de gestores de convivencia y acompañan los procesos de operativos todo acorde a las programaciones del area de seguridad y convivencia</t>
  </si>
  <si>
    <t>2231-Un territorio de construcción y fortalecimiento de paz, memoria y reconciliación en Ciudad Bolívar Camina Segura.</t>
  </si>
  <si>
    <t>Se realizó la mesa de cocreacion, quedando viabilizada por la comunidad, para incluir las actividades en la formulacion, el anexo esta en un avance del 60 por ciento</t>
  </si>
  <si>
    <t>Se continua con la estructuración del anexó técnico</t>
  </si>
  <si>
    <t>1.Se realiza mesa de trabajo el 7 de abrl con la referente local de Oficina Consejería Distrital de Paz, Víctimas y Reconciliación, referente de víctimas de la Alcaldía Local, referente de participación para los temas de paz, memoria y reconciliación, apoyo a la supervisión en los temas de paz, memoria y reconciliación, para revisar el avance del anexo técnico. 
2.	Se realizaron mesas de trabajo el 8 y 9 de abril con el consejo local de paz para el desarrollo del componente de mes_semana por la paz, dejando las fases con sus diferentes actividades en el anexo técnico.
3. Avance del anexo técnico en un 90 %
4. Avances mes de abril ANEXO TECNICO, en proceso de ajustes luego de revisión por parte del lider de planeación social, se pretente entregar con los ajustes realizados el dia 4 de mayo</t>
  </si>
  <si>
    <t>Se esta pendiende de confirmar la fecha para realizar la mesa de cocreacion con la proponete de iniciativas de presupuestos participativos</t>
  </si>
  <si>
    <t>Se realizó la mesa de cocreacion el 6 de marzo, quedando viabilizada por la comunidad, para incluir las actividades en la formulacion, el anexo esta en un avance del 70 por ciento.</t>
  </si>
  <si>
    <t>Se realizó la mesa de cocreacion, quedando viabilizada por la comunidad, para incluir las actividades en la formulacion, el anexo esta en un avance del 60 por ciento.</t>
  </si>
  <si>
    <t>Se continua con la estructuración del anexo tecnico, el cual esta en un avance del 70 por ciento</t>
  </si>
  <si>
    <t xml:space="preserve">1.Se realiza mesa de trabajo el 7 de abrl con la referente local de Oficina Consejería Distrital de Paz, Víctimas y Reconciliación, referente de víctimas de la Alcaldía Local, referente de participación para los temas de paz, memoria y reconciliación, apoyo a la supervisión en los temas de paz, memoria y reconciliación, para revisar el avance del anexo técnico. 
2.	Se realizaron mesas de trabajo el 8 y 9 de abril con el consejo local de paz para el desarrollo del componente de mes_semana por la paz, dejando las fases con sus diferentes actividades en el anexo técnico.
3. Avance del anexo técnico en un 90 %
4. Avances mes de abril ANEXO TECNICO, en proceso de ajustes luego de revisión por parte del lider de planeación social, se pretente entregar con los </t>
  </si>
  <si>
    <t>2232-MEJOR INFRAESTRUCTURA PEATONAL INCLUSIVA Y SEGURA PARA CIUDAD BOLIVAR</t>
  </si>
  <si>
    <t>Actualmente se encuentra en elaboración del documento de estudios previos y análisis del sector.</t>
  </si>
  <si>
    <t>Se continua con el proceso de elaboración de documentos precontractuales y remitido a contratación para primera revisión el día jueves 19/03/2026</t>
  </si>
  <si>
    <t>Se encuentra en tramite administrativo el proceso de vigencias futuras las cuales estan pendiente de aprobacion por SDP. y los documentos precontractuales elaborados esatan en revisión jurica</t>
  </si>
  <si>
    <t>2233-Mejorar la Infraestructura para Construir Tejido Social en Ciudad Bolívar Camina Segura</t>
  </si>
  <si>
    <t>Actualmente se encuentra en elaboración del documento de estudios previos y Febrero análisis del secto</t>
  </si>
  <si>
    <t>Actualmente se encuentra en elaboración del documento de estudios previos y análisis del sector y remitió a contratación para primera revisión el día lunes 16/03/2026</t>
  </si>
  <si>
    <t>Se realizó la contratación de personal para el manejo de la maquinaria pesada</t>
  </si>
  <si>
    <t>Se esta adelantando la formulación de los procesos de adquisición de vehiculos, la cual se esta en un 20%</t>
  </si>
  <si>
    <t>Adición al contrato: CPS 935-2024 por Valor: $ 2.800.000
Formulación para el contrato de GPS - Valor: $ 22.200.000 (Se tiene proyectado el inicio de la formulación para el mes de junio 2026)
Adición al contrato CSU-649-2024, el cual tiene por objeto: Suministrar por el sistema de precios unitarios fijos a monto agotable: emulsión asfáltica CRL-1, mezcla densa en caliente MDC-19, material granular y otros materiales de construcción para el mejoramiento de la malla vial de la localidad de Ciudad Bolívar. - Valor: $ 3.882.200.378,10 (Se estará remitiendo la documentación correspondiente al área de contratación en la segunda semana del mes presente).
Formulación para el contrato de mantenimiento de vehículos - Valor: $ 1.334.480.000 (Se tiene proyectado el inicio de la formulación para el mes de julio 2026)
Adición y prorroga al contrato: CSU-820-2025 (Suministro de Combustible) - Valor: $ 110.000.000.
Se encuentra en tramite administrativo el proceso de vigencias futuras las cuales estan pendiente de aprobacion por SDP. y los documentos precontractuales elaborados estan en revisión jurica</t>
  </si>
  <si>
    <t>2234-Participación activa para la localidad Ciudad Bolívar camina segura</t>
  </si>
  <si>
    <t>El 02-02-26 se realizarón las mesas de co-creación de las propuestas de presupuestos participativos ganadoras para la vigencia 2026 identificadas con codigos 46967 y 55186 con la participación de las proponentes, la concertación no fue exitosa en razón a requerimientos de las proponentes incompatibles con el alcance de lo establecido normativamente para los presupuestos participativos y con los criterios de elegibilidad y viabilidad del sector gobierno. Se reprograma realización de mesa de concertación para el 04 de marzo.</t>
  </si>
  <si>
    <t>1) El 26-03-26 se realizarón las mesas de co-creación de las propuestas de presupuestos participativos ganadoras para la vigencia 2026 identificadas con codigos 46967 y 55186 con la participación de las proponentes, la concertación fue exitosa para la propuesta 55186, en la otra mesa quedo pendiente una ultima concertación relacionada con eventuales refrigerios a incluir dentro de la formulación para la iniciativa. 2) Avance del anexo técnico del proceso en un 90%.</t>
  </si>
  <si>
    <t xml:space="preserve">1) El 26-03-26 se realizarón las mesas de co-creación de las propuestas de presupuestos participativos ganadoras para la vigencia 2026 identificadas con codigos 46967 y 55186 con la participación de las proponentes, la concertación fue exitosa para la propuesta 55186, en la otra mesa quedo pendiente una ultima concertación relacionada con eventuales refrigerios a incluir dentro de la formulación para la iniciativa.
2) Se remite por correo el día viernes 24 de abril a la coordinación de planeación el avance del anexo técnico del proceso, el proceso se encuentra en un 90%.
3) El lunes 20 de abril se realizó reunión con la profesional financiera asignada al proceso, se reviso formato de solicitud de cotizaciones previamente compartido. 
</t>
  </si>
  <si>
    <t>Actualmente se encuentra vigente un contrato de consultoria para los estudios y diseños, insumo necesario para la eleboración del documento de estudios previos y análisis del sector</t>
  </si>
  <si>
    <t>Actualmente se encuentra vigente un contrato de consultoria para los estudios y diseños, insumo necesario para la eleboración del  documento de estudios previos y análisis del sector</t>
  </si>
  <si>
    <t>Este proceso no cuenta con presupuesto participativo, dado a esto se estructura la necesidad del proceso con listados de elementos elegibles para la dotación a las organizaciones comunales, los cuales será opciones elegibles para las organizaciones beneficiarias, esta entregará previa convocatoria realizada por el supervisor</t>
  </si>
  <si>
    <t>Este proceso corresponde al lote 1 de la subasta de 7 lotes, el cual fue enviada la carpeta de manera integral a contratación el día 24 de marzo.</t>
  </si>
  <si>
    <t xml:space="preserve">Se realizar varias mesas de trabajo, en la cual se revisaron los documentos y se realizaron los ajustes necesarios del proceso contractual SASI, con el Profesional Abogado Andrés Betancourt y Jairo Fruto, remiten la Carpeta Integral con los ajustes realizados a la Profesional Abogada Mónica García, el día martes 21 de abril del 2026. </t>
  </si>
  <si>
    <t>El dia 05 de Marzo el proceso se adjudico al operador TRANSPORTE CSC SAS - EN REORGANIZACION bajo el CPS 99-2026. 1) El 26-03-26 se realizarón las mesas de co-creación de las propuestas de presupuestos participativos ganadoras para la vigencia 2026 identificadas con codigos 46967 y 55186 con la participación de las proponentes, la concertación fue exitosa para la propuesta 55186, en la otra mesa quedo pendiente una ultima concertación relacionada con eventuales refrigerios a incluir dentro de la formulación para la iniciativa. 2) Avance del anexo técnico del proceso en un 90%.</t>
  </si>
  <si>
    <t xml:space="preserve">1) El 26-03-26 se realizarón las mesas de co-creación de las propuestas de presupuestos participativos ganadoras para la vigencia 2026 identificadas con codigos 46967 y 55186 con la participación de las proponentes, la concertación fue exitosa para la propuesta 55186, en la otra mesa quedo pendiente una ultima concertación relacionada con eventuales refrigerios a incluir dentro de la formulación para la iniciativa.
2) Se remite por correo el día viernes 24 de abril a la coordinación de planeación el avance del anexo técnico del proceso, el proceso se encuentra en un 90%.
3) El lunes 20 de abril se realizó reunión con la profesional financiera asignada al proceso, se reviso formato de solicitud de cotizaciones previamente compartido. 
4) El día 21 de abril se comparten al área financiera los ítems correspondientes a la bolsa de fortalecimiento para su revisión
5) El proceso se encuentra en solicitud de cotizaciones de los ítems solicitados.
5) El estudio previo se encuentra en construcción en un 50% y será enviado para revisión esperando comentarios a la coordinación el día 30 de abril
6) El día 23 de abril se remitió correo al equipo de presupuestos participativos con el fin de solicitar la programación de socializaciones con los proponentes. 
7) El día 29 se reforzó la solicitud anterior al equipo de participación y se indica la necesidad de realizar dichas mesas de cocreación entre el 6 y 9 de mayo
</t>
  </si>
  <si>
    <t>Actualmente se encuentra en elaboración de los documentos precontractuales y se remitió a contratación para primera revisión el día viernes 27 de marzo de 2026</t>
  </si>
  <si>
    <t>Actualmente se encuentra en elaboración de los documentos precontractuales y se remitió a contratación para revisión juridica</t>
  </si>
  <si>
    <t>2235-Un Modelo para el Fortalecimiento y el Desarrollo Productivo de la localidad Ciudad Bolívar Camina Segura</t>
  </si>
  <si>
    <t>Se esta realizando la estructuración del anexo técnico teniendo en cuenta que el 05 de febrero de 2026 se realizó una mesa de co-creación orientada a conocer y analizar las actividades a desarrollar, dentro de la cual se programo una segunda mesa que esta pendiente de confirnar fecha en marzo. .</t>
  </si>
  <si>
    <t>Identificación y Caracterización de actores de la economía informal: según concepto de los criterios de elegibilidad y vialidad del sector. Se estima que sea 40% de Mipymes, 30 % emprendedoras ¿ Mujeres ¿ enfoque diferencial y 30% vendedores informales 2. Formación: 30 % Virtual y 70% presencial en innovación, inteligencia artificial, sostenibilidad y comercialización, acompañado de un proceso individual de diseño de identidad de marca y gestión de redes sociales, se llevarán a cabo a través de 10 talleres, donde el emprendedor debe comprometerse a entregar una ficha técnica después de la capacitación virtual. - Se debe garantizar la participación sin que se generen barreras de acceso para el proceso</t>
  </si>
  <si>
    <t>Con relacion a la meta turistica, no se realizó ningun ajuste con respecto a la formulación, toda vez que se encuentra a la espera de determinar la modalidad y estrategia a aplicar para el cumplimiento de la meta del plan de desarrollo local con el IDT y el FDLCB.</t>
  </si>
  <si>
    <t>1) El 05-02-26 se realizó las mesa de co-creación de la propuesta de presupuestos participativos ganadora para la vigencia 2026 identificada con el codigo 48803 con la participación de las proponentes, la concertación no fue exitosa en razón a requerimientos de las proponentes incompatibles con lineamientos técnicos del proceso. Se reprograma realización de mesa de concertación para el 04 de marzo. 2) La mesa de cocreación de la propuesta de presupuestos participativos ganadora para la vigencia 2026 identificada con el codigo 54435 no se ha podido realizar por dificultades en la concertación de cita con la proponente, se programa realización de la mesa para el 04 de marzo 3)Consolidación de informe ejecutivo con los resultados de la encuesta publicada en las redes sociales de la Alcaldia, este documento esta siendo aprovechado como insumo para la formulación del proyecto para la presente vigencia. 4) Avance del anexo técnico del proceso en un 20%</t>
  </si>
  <si>
    <t>1) El 04-03-26 se realizó las mesa de co-creación de la propuesta de presupuestos participativos ganadora para la vigencia 2026 identificada con el codigo 48803 con la participación de las proponentes, la concertación fue exitosa. 2) El 05-03-26 se realizó las mesa de co-creación de la propuesta de presupuestos participativos ganadora para la vigencia 2026 identificada con el codigo 54435 con la participación de la proponente, la concertación fue exitosa. 3) Avance de los documentos precontractuales del proceso en un 95%.</t>
  </si>
  <si>
    <t>1) El 04-03-26 se realizó las mesa de co-creación de la propuesta de presupuestos participativos ganadora para la vigencia 2026 identificada con el codigo 48803 con la participación de las proponentes, la concertación fue exitosa.
2) El 05-03-26 se realizó las mesa de co-creación de la propuesta de presupuestos participativos ganadora para la vigencia 2026 identificada con el codigo 54435 con la participación de la proponente, la concertación fue exitosa.
3)El día 13 de abril se remitieron los documentos precontractuales del proceso al área jurídica para revisión, no se han recibido retroalimentaciones al respecto.</t>
  </si>
  <si>
    <t>2236-Mejoramiento de la calidad de vida en los habitantes rurales de la localidad Ciudad Bolívar Camina Segura.</t>
  </si>
  <si>
    <t>Actualmente se encuentra en elaboración de los documentos precontractuales y se remitio a contratación para primera revisión el día viernes 27 de marzo de 2026</t>
  </si>
  <si>
    <t>Actualmente se encuentra en revision juridica por contratacion los documentos precontractuale</t>
  </si>
  <si>
    <t>2237-DISEÑO, CONSTRUCCIÓN, MANTENIMIENTO Y ADECUACIÓN DE PARQUES, CIUDAD BOLIVAR CAMINA SEGURA</t>
  </si>
  <si>
    <t>Actualmente se encuentra vigente un contrato de consultoria para los estudios y diseños, insumo necesario para la elaboración de los documentos precontractuales El proceso será entregado para revisión la primera semana del mes de marzo de 2026</t>
  </si>
  <si>
    <t>Actualmente se encuentra vigente un contrato de consultoria para los estudios y diseños, insumo necesario para la elaboración de los documentos precontractuales.</t>
  </si>
  <si>
    <t>Actualmente se encuentra en elaboración del documento de estudios previos y análisis del sector. El día 04/02/2026 se realizó la primera mesa de co-creación con el sector; sin emabrgo durante el desarrollo de la misma, la persona enviada por el IDRD nos manifiesta que no es el idóneo para hacer el acompañamiento, desde participación se solicitará la reprogramación.</t>
  </si>
  <si>
    <t>Actualmente se encuentra en elaboración del documento de estudios previos y análisis del sector.El proceso será entregado en el mes de marzo de 2026</t>
  </si>
  <si>
    <t>Actualmente se encuentra en elaboración del documento de estudios previos y análisis del sector, se remite para revisión del área de contratación la primera semana de mes de mayo de 2026</t>
  </si>
  <si>
    <t>2238-Ciudad Bolívar Camina Segura, con estrategias de Resiliencia Climática, Gestión del Riesgo, prevención de emergencias y Manejo de Desastres para un Territorio Seguro y Sostenible.</t>
  </si>
  <si>
    <t>El día 13 de febrero de 2026 se remitió la totalidad de la documentación correspondiente al proceso, incluyendo el estudio previo y el simulador del Acuerdo Marco de transporte de pasajeros, con el fin de adelantar su respectiva publicación. Así mismo, se solicitó la gestión del RFI en el marco del Acuerdo Marco aplicable. Posteriormente, el día 17 de febrero de 2026, se llevó a cabo el Comité de Contratación del proceso, en el cual se realizó la revisión técnica, financiera y jurídica de los documentos presentados, conforme a los procedimientos establecidos. Durante los días 12, 13 y 16 de febrero de 2026, se adelantó la elaboración de los anexos técnicos correspondientes a los cinco (5) lotes del proceso, así como la estructuración del formato de cotización requerido para su trámite. El 17 de febrero de 2026, la documentación fue remitida a las líderes del Área de Planeación Ambiental para su respectiva revisión técnica y posterior traslado al Área Financiera, con el fin de gestionar la cotización correspondiente.</t>
  </si>
  <si>
    <t>Con el personal contratado se han realizado 5 acciones de fortalecimiento en gestión del riesgo.
Durante el mes de abril, el proceso de opoerador logistico tuvo los siguientes ajustes de formulación:
1. el día 20 de abril se remitió cotización enviada por el operador LYT Eventos SAS, a la profesional financiera Melissa Cardenas.
2. EL dia 27 de abril de 2026 la lider del área financiera remite estudio de mercado y demas documentos financieros, que forman parte integral del proceso de operador logístico, los cuales despues de validar se estan ajustando y actualizando con respecto a los ultimos indicadores del sector.</t>
  </si>
  <si>
    <t>El proceso será entregado para revisión la segunda semana del mes de marzo de 2026</t>
  </si>
  <si>
    <t>2239-Ciudad Bolívar, Impulsando la Productividad, Comercialización  y el Tejido empresarial rural</t>
  </si>
  <si>
    <t>El 05 de febrero de 2026 se realizó una mesa de co-creación orientada a conocer y analizar una de las iniciativas relacionadas con la comercialización rural en la localidad, con el propósito de identificar sus alcances, actores involucrados y posibles componentes a integrar en la estructuración técnica del anexo.</t>
  </si>
  <si>
    <t>1. 19032026 Se enviaron correos electrónicos para la revisión de los anexos técnicos por parte de los Técnicos de LA ULATA 2. 18032026 Se realizó el Anexo Técnico PROYECTO DE INVERSIÓN V1 No. 2239 3. 11, 18, 24 032026 Se realizo reunión presencial con los técnicos de LA ULATA</t>
  </si>
  <si>
    <t>Se cuenta con el borrador del anexo técnico del proceso de la ULATA, el cual se realiza seguimiento y retroalimentación, para evaluar su viabilidad técnica y recoger las necesidades  del equipo interviniente, se han llevado a cabo reuniones presenciales con los técnicos de LA ULATA los días 9 y 21 de abril de 2026, espacios en los que se socializaron los avances documentales y se consolidaron los insumos necesarios para la continuidad del proceso de formulación. 
Finalmente, una vez culminado el ciclo de retroalimentación, se recibió por parte del equipo técnico la respuesta con las observaciones correspondientes a la Versión 4 del Anexo Técnico, documento que se encuentra en proceso de ajuste para dar respuesta definitiva y consolidar la versión final el próximo lunes 4 de mayo de 2026.</t>
  </si>
  <si>
    <t>Se realizo mesa de co-creación con los proponentes de las iniciativas de presupuestos particpativos, con el objetivo de revisar las actividades a realizar para incorporacion en los procesos de formulación</t>
  </si>
  <si>
    <t>Se encuentra e estructuracion el borrador del anexo técnico</t>
  </si>
  <si>
    <t>Durante el mes de abril, se realizó envío de solicitud de cotización remitidas el dia 8 de abril de 2026 a los siguientes contratistas: 1.	Propais
2.	UNAD, 3.	U Militar, 4.	Coropoaciic
5.	Funinder, 6.	Corpodesarrollo
Las cotizaciones enviadas fueron remitidas a la profesional financiera Diana Guevara el día 21 de abril de 2026, y actualmente se encuentra en estructuración del estudio de mercado, toda vez que auqnue ya se cuentan con las cotizaciones necesarias, aún se presenta una dispersión de precios alta.</t>
  </si>
  <si>
    <t>2240-Ciudad Bolívar Camina Segura en ser, Sostenible, Activa y Participativa en Estrategias Ambientales y Agropecuarias</t>
  </si>
  <si>
    <t>Se realizó la contratación de personal para el desarrollo de actividades en territorio. Durante los días 12, 13 y 16 de febrero de 2026, se adelantó la elaboración de los anexos técnicos correspondientes a los cinco (5) lotes del proceso, así como la estructuración del formato de cotización requerido para su trámite. El 17 de febrero de 2026, la documentación fue remitida a las líderes del Área de Planeación Ambiental para su respectiva revisión técnica y posterior traslado al Área Financiera, con el fin de gestionar la cotización correspondiente.</t>
  </si>
  <si>
    <t>11-19/03/2026: Se realizan ajustes a los anexos técnicos proceso de formulación subasta ambiental: Lote 1- Elementos lúdico-pedagógicos, Lote 2- Insumos Agroforestales, Lote 3-Insumos Ferretería, Lote 4- Insumos Agropecuarios y Lote 5- Insumos y medicamentos veterinarios, relacionado con las descripciones de insumos y cantidades de acuerdo a la revisión realizada con los profesionales técnicos de cada uno de los proyectos de inversión 2. 06-09-11 y 12/03/2026: se elabora el documento denominado ESTUDIOS PREVIOS del proceso de formulación de subasta ambiental. 3. 27 marzo 2026, se remite al area financiera el proceso de subasta para el estudio de mercados correspondiente</t>
  </si>
  <si>
    <t xml:space="preserve">1. 06 de abril: se remite solicitud de criterios ambientales a incluir en los 5 lotes a la profesional PIGA de la ALCB
2-1os días 06-08-15 de abril se remiten solicitudes de cotización vía correo electrónico a diferentes proveedores de los 5 lotes 
3- 09 de abril: se remite cotización allegada a la prof financiera del lote 3- Ferretería 
4- 15-16-23 y 27 de abril: se remiten las cotizaciones allegadas a la profesional financiera de los lotes 2-4- y 5 
5- 17 de abril: se realiza reunión de seguimiento a las cotizaciones con la profesional financiera 
</t>
  </si>
  <si>
    <t>El 23 de febrero de 2026 se realizó mesa técnica con la Secretaría Distrital de Ambiente (SDA), dentro de la cual se analizaron diferentes temas de puntos de intervencion, quedando programada una nueva reunión para el mes de marzo.</t>
  </si>
  <si>
    <t>04/03/2026: Mesa de trabajo con SDA sobre Transforma Lo Local- TLL sobre las iniciativas enmarcadas en los componentes de restauración y conectores ecosistémicos para la vigencia 2026 2. 11/03/2026: Se elaboran las solicitudes a las entidades competentes para la asistencia técnica para la definición de áreas estratégicas y lineamientos de intervención en proyectos de conectores ecosistémicos, conservación y restauración ecológica en la localidad de Ciudad Bolívar. Memorando Nª 20266920003383 ¿ SDG, Oficio Nª 20266920247641 - SDP, Oficio Nª 20266920247631 - SDA, Oficio Nª 20266920247621 - CAR 3. 24 y 25/03/2026: Mesa de trabajo interinstitucional Transforma Lo LocalTLL sobre las iniciativas enmarcadas en los componentes de restauración y conectores ecosistémicos para la vigencia 2026</t>
  </si>
  <si>
    <t xml:space="preserve">1. 10/04/2026: Mesa técnica de contextualización entre la Alcaldía Local de Ciudad Bolívar, la EAAB, DADEP, IDRD  con el fin de orientar la formulación de iniciativas de restauración ecológica y conectores ecosistémicos, en el </t>
  </si>
  <si>
    <t>El 18 de febrero de 2026 se realizó la solicitud formal de necesidades a las profesionales técnicas del Área de Planeación Ambiental, con el propósito de iniciar el proceso de formulación, conforme a los lineamientos establecidos y al cronograma previsto. En consecuencia, durante el período correspondiente se adelantó la consolidación y estructuración de las necesidades del proyecto de inversión, como insumo técnico para la construcción de los documentos precontractuales</t>
  </si>
  <si>
    <t>5 de marzo: De acuerdo a la nueva directriz dada por las lideres del área de ambiente, se realizó nueva solicitud de necesidades a coordinadora del componente de educación ambiental de acuerdo al nuevo proceso de contratación, para iniciar proceso de formulación. 16 de marzo: Se solicita al equipo técnico la consolidación y remisión de la necesidad 2026</t>
  </si>
  <si>
    <t>Durante el mes de abril de 2024, el día 14 se realizó reunión de trabajo con los profesionales de la ULATA, del área técnica con el fin de socializar las actividades establecidas en el anexo técnico por lo que nuevamente se establecieron recomendaciones y observaciones por el área. Por lo anterior se realizó el ajuste de la información, y se ajustó el anexo técnico. Adicional se elaboró en su totalidad propuesta económica, por lo que se desarrollaron mesas de trabajo con el profesional Cesar Paiba para establecer el estudio de mercado. Adicional se elaboró la matriz de riesgos del proceso.</t>
  </si>
  <si>
    <t>Se realizó la contratción de personal territorial para el desarrollo de actividades El día 13 de febrero de 2026 se remitió la totalidad de la documentación correspondiente al proceso, incluyendo el estudio previo y el simulador del Acuerdo Marco de transporte de pasajeros, con el fin de adelantar su respectiva publicación. Así mismo, se solicitó la gestión del RFI en el marco del Acuerdo Marco aplicable. Posteriormente, el día 17 de febrero de 2026, se llevó a cabo el Comité de Contratación del proceso, en el cual se realizó la revisión técnica, financiera y jurídica de los documentos presentados, conforme a los procedimientos establecidos. quedando adjudicado el proceso el 2 de marzo</t>
  </si>
  <si>
    <t>El día 05 de Marzo el proceso se adjudicó al operador TRANSPORTE CSC SAS - EN REORGANIZACION bajo el CPS 99-2026. 5 de marzo: De acuerdo a la nueva directriz dada por las lideres del área de ambiente, se realizó nueva solicitud de necesidades a coordinadora del componente de educación ambiental de acuerdo al nuevo proceso de contratación, para iniciar proceso de formulación. 16 de marzo: Se solicita al equipo técnico la consolidación y remisión de la necesidad 2026</t>
  </si>
  <si>
    <t>Se relizo la contratación de personal para el desarrollo de actividades en la ruralidad l día 13 de febrero de 2026 se remitió la totalidad de la documentación correspondiente al proceso, incluyendo el estudio previo y el simulador del Acuerdo Marco de transporte de pasajeros, con el fin de adelantar su respectiva publicación. Así mismo, se solicitó la gestión del RFI en el marco del Acuerdo Marco aplicable. Posteriormente, el día 17 de febrero de 2026, se llevó a cabo el Comité de Contratación del proceso, en el cual se realizó la revisión técnica, financiera y jurídica de los documentos presentados, conforme a los procedimientos establecidos. Proceso que fue adjudicado Durante los días 12, 13 y 16 de febrero de 2026, se adelantó la elaboración de los anexos técnicos correspondientes a los cinco (5) lotes del proceso, así como la estructuración del formato de cotización requerido para su trámite. Durante el mes de febrero 2026 se llevó a cabo mesa de trabajo con los profesionales de ruralidad, con el propósito de identificar las necesidades asociadas a las acciones a desarrollar en el proyecto. En este espacio se determinó, además, la pertinencia de implementar estrategias orientadas a la protección de los cuerpos de agua, conforme a los requerimientos técnicos del territorio.</t>
  </si>
  <si>
    <t>El día 05 de Marzo el proceso se adjudicó al operador TRANSPORTE CSC SAS - EN REORGANIZACION bajo el CPS 99-2026. 11-19/03/2026: Se realizan ajustes a los anexos técnicos proceso de formulación subasta ambiental: Lote 1- Elementos lúdico-pedagógicos, Lote 2- Insumos Agroforestales, Lote 3-Insumos Ferretería, Lote 4- Insumos Agropecuarios y Lote 5- Insumos y medicamentos veterinarios, relacionado con las descripciones de insumos y cantidades de acuerdo a la revisión realizada con los profesionales técnicos de cada uno de los proyectos de inversión</t>
  </si>
  <si>
    <t xml:space="preserve">Durante el mes de Abril de 2024, el día 14 se realizó reunión e trabajo con los profesionales de la ULATA, del área técnica con el fin de socializar las actividades establecidas en el anexo técnico por lo que nuevamente se establecieron recomendaciones y  observaciones  por el área. Por lo anterior se realizó el ajuste de la información, y se ajustó el anexo técnico. Adicional se elaboró en su totalidad propuesta económica, por lo que se desarrollaron mesas de trabajo con el profesional Cesar Paiba para establecer el estudio de mercado. Adicional se elaboró la matriz de riesgos del proceso. </t>
  </si>
  <si>
    <t>Durante los días 12, 13 y 16 de febrero de 2026, se adelantó la elaboración de los anexos técnicos correspondientes a los cinco (5) lotes del proceso, así como la estructuración del formato de cotización requerido para su trámite. El 17 de febrero de 2026, la documentación fue remitida a las líderes del Área de Planeación Ambiental para su respectiva revisión técnica y posterior traslado al Área Financiera, con el fin de gestionar la cotización correspondiente.</t>
  </si>
  <si>
    <t xml:space="preserve">
1. 06 de abril: se remite solicitud de criterios ambientales a incluir en los 5 lotes a la profesional PIGA de la ALCB
2-1os días 06-08-15 de abril se remiten solicitudes de cotización vía correo electrónico a diferentes proveedores de los 5 lotes 
</t>
  </si>
  <si>
    <t>Se realizó la contratación de personal territorial para el desarrollo de actividades. Asimismo el día 13 de febrero de 2026 se remitió la totalidad de la documentación correspondiente al proceso, incluyendo el estudio previo y el simulador del Acuerdo Marco de transporte de pasajeros, con el fin de adelantar su respectiva publicación. Así mismo, se solicitó la gestión del RFI en el marco del Acuerdo Marco aplicable, Proceso que ya fue adjudicado. Durante el mes de febrero de 2026 se adelantaron actividades orientadas al avance en la formulación del anexo técnico del Plan Piloto para la Separación en la Fuente en la localidad de Ciudad Bolívar</t>
  </si>
  <si>
    <t>El día 05 de Marzo el proceso se adjudicó al operador TRANSPORTE CSC SAS - EN REORGANIZACION bajo el CPS 99-2026. 11-19/03/2026: Se realizan ajustes a los anexos técnicos proceso de formulación subasta ambiental: Lote 1- Elementos lúdico-pedagógicos, Lote 2- Insumos Agroforestales, Lote 3-Insumos Ferretería, Lote 4- Insumos Agropecuarios y Lote 5- Insumos y medicamentos veterinarios, relacionado con las descripciones de insumos y cantidades de acuerdo a la revisión realizada con los profesionales técnicos de cada uno de los proyectos de inversión 2. 06-09-11 y 12/03/2026: se elabora el documento denominado ESTUDIOS PREVIOS del proceso de formulación de subasta ambiental. 3. 27 marzo 2026, se remite al area financiera el proceso de subasta para el estudio de mercados correspondiente</t>
  </si>
  <si>
    <t>La suscripción de la ficha de la iniciativa N.º 53837 se encuentra pendiente debido a las observaciones planteadas por la proponente, la señora Ayra Zoraida Rozo Sabogal. Durante las tres mesas de co-creación celebradas hasta la fecha, la proponente ha manifestado su inquietud respecto a que los ajustes realizados en el documento parecieran orientarse prioritariamente a los lineamientos institucionales de la Alcaldía Local de Ciudad Bolívar (ALCB), en detrimento del enfoque comunitario y los objetivos originales de la iniciativa. Con el fin de garantizar la articulación entre las partes y validar los términos técnicos y operativos, se mantiene un proceso de diálogo activo y se tiene previsto formalizar la firma del documento el próximo 30 de abril en horas de la mañana, sujeto a la conformidad final de la proponente y a la revisión de la última ficha realizada.</t>
  </si>
  <si>
    <t>2241-Ciudad Bolívar Camina segura, Reverdecida y Resiliente al Cambio Climático</t>
  </si>
  <si>
    <t>Se realizo una primera mesa de trabajo pero quedo pendiente definir con claridad la titularidad y condición jurídica del predio correspondiente a Transforma lo Local (Meta Restauración Ecológica), apoyándose en la información registrada en el SIG.</t>
  </si>
  <si>
    <t>04/03/2026: Mesa de trabajo con SDA sobre Transforma Lo Local- TLL sobre las iniciativas enmarcadas en los componentes de restauración y conectores ecosistémicos para la vigencia 2026 2. 11/03/2026: Se elaboran las solicitudes a las entidades competentes para la asistencia técnica para la definición de áreas estratégicas y lineamientos de intervención en proyectos de conectores ecosistémicos,</t>
  </si>
  <si>
    <t xml:space="preserve">1. 10/04/2026: Mesa técnica de contextualización entre la Alcaldía Local de Ciudad Bolívar, la EAAB, DADEP, IDRD con el fin de orientar la formulación de iniciativas de restauración ecológica y conectores eco sistémicos, en el marco de proyectos derivados de presupuestos participativos vigencia 2026, Transforma Lo Local.
2. 10/04/2026: Mesa técnica de contextualización entre la Alcaldía Local de Ciudad Bolívar y la CAR, con el fin de orientar la formulación de iniciativas de restauración ecológica y conectores eco sistémicos, en el marco de proyectos derivados de presupuestos participativos vigencia 2026, Transforma Lo Local.
</t>
  </si>
  <si>
    <t>El 23 de febrero de 2026 se realizó mesa técnica con la Secretaría Distrital de Ambiente (SDA), se revisa con este sector los puntos a intervenir en conservación. Quedando pendiente una nueva mesa en el mes de marzo</t>
  </si>
  <si>
    <t xml:space="preserve">1. 10/04/2026: Mesa técnica de contextualización entre la Alcaldía Local de Ciudad Bolívar, la EAAB, DADEP, IDRD con el fin de orientar la formulación </t>
  </si>
  <si>
    <t>2242-CONFIANZA Y LEGITIMIDAD FRENTE A LA SEGURIDAD DE CIUDAD BOLIVAR CAMINA SEGURA</t>
  </si>
  <si>
    <t>Se esta a la espera de actualización de criterios de elegibilidad y viabilidad del sector de acuerdo al comunicado del mes de diciembre el cual tiene como radicado No. 20256910200432</t>
  </si>
  <si>
    <t>El 01 de abril el sector socializo los criterios de elegibilidad y viabilidad, adicionalmente, enviaron la necesidad de dotación al organismo de seguridad bajo radicado No. 2-2026-18896,el cual indica que se realizará adquisición de motocicletas y convenio interadministrativo con la SDSCJ, para reemplazo de cámaras multisensor; por consiguiente, para los días 21,22,23 y 24 de abril de 2026 se proyecta anexo técnico, estudio previo y matriz de riesgos.</t>
  </si>
  <si>
    <t>2243-Bienestar en Salud Integral para la Localidad Ciudad Bolívar Camina Segura</t>
  </si>
  <si>
    <t>Se realizó mesa de trabajo con el sector quines sugieren dar espera al proceso que se encuentra en marcha hasta avanzar en por lo menos el 50% del mismo para dar continuidad o no a las actividades aprobadas desde el sector para el desarrollo del proyecto actual, se programa reunion con apoyo a la supervision actual y ejecutor para conocer avances del mismo.</t>
  </si>
  <si>
    <t>para esta linea de inversion se logro porgremacion de reunion con referentes de politica publica de discapacidad para el dia 9 de abril de 2026,</t>
  </si>
  <si>
    <t xml:space="preserve">1) el dia 9 de abril se participa en reunion con referentes de los conceptos de gasto. 
2) el dia 14 de abril se participa de mesa tecnica de formulacion con el ministerio de salud y la secretaria distrital de salud con el fin de incluir  en el concepto de gasto, el otorgamiento de las certificaciones de discapacidad a las personas residentes en la localidad. 
3) se incia contruccion de documento anexo tecnico 30% de avance </t>
  </si>
  <si>
    <t>Se realizó reuniòn previa a formulacin con el sector y con referentes de salud de la localidada `( subred sur, sacretaria de la mujer e icbf y alcaldia local. )con el fin de identificar acciones realizadas por estas entidades en la localidad con el fin de no duplicar acciones. se programa reunion por conceto de gasto con la comunidad para continuar con el levantamiento de la necesidad</t>
  </si>
  <si>
    <t>1)El dia 20 demarzo se realiza convocatoria para asistencia a reunion de de pre formulacion con comunidad. 2) El dia 26 de marzo se reprograma reunion debido a inasistencia de personas solo asistieron 3 personas lideres quienes convocan a la formulacion a reuniones los dias 8 y 9 de abril con comunidad ya consertada con anterioridad. 3) durante el mes se trabaja en documento borrador para las dos lineas de inversiòn, logrando un 80% de avance en documento anexo tecnico.</t>
  </si>
  <si>
    <t xml:space="preserve">1)  los dìas   7 y 8  de abril se realiza reunion de preformulacion de conceptos de gasto con comunidad . 
2) el dia 15 de abril se  asistio a reunio de caracter urgente a  la secretaria de salud  en razon a urgencia de la localidad por el aumento en el indicador de muertes perinatales por lo que se debe destinar  el 30% del recurso   a una estrategia con el fin de mitigar este aspecto. 
3) durante la semana del 20 al 24 se plantearon reuniones con la subred planteadno una estrategia que en principio fue diseñada por la subred sur para su ejecucuion pero d se dio claridad con el ordenador del gasto que no se realizaran conveniod interadministrativos. por lo que se planteo acompàñamiento tecnico en la formulacion. 
3)  durante el mes se trabaja en documento borrador para las dos lineas de inversiòn, logrando un 90% de avance en documento anexo tecnico. y 50% de estudio previo  </t>
  </si>
  <si>
    <t>Se hacen recomentaciones tecnicas de interventoria y se tiene construido anexo tècnico y formato de cotizaciòn para la modalidad de licitaciòn pùblica. Por necesidad del servicio, e idoneidad de la entidad el sector sugiere dar espera al proceso que se encuentra en marcha hasta avanzar en por lo menos el 50% del mimso para dar continuidad a este, sin embargo ya se acvanza en la contruccion de documentos en un 60% para licitacion publica</t>
  </si>
  <si>
    <t>1) el dia 25 de marzo se envio anexo tecnico y formato para cotizacion al lider de formulacion con el fin de enviar a el equipo financiero y lograr evento de cotizaciòn. 2) el dia 12 de marzo se asiste a mesa tecnica distrital de ayudas tecnicas con el fin de recibir actualizacion y criterios para la formulacion del proceso. 3) el dia 30 de marzo se envias codigos UNSPC y se concertan elementos de canasta de costos de la entidad con el fin de publicar evento de cotizacion. documento anexo tecnico al 100/, demas documentos del proceso llevan un avance del 70%</t>
  </si>
  <si>
    <t xml:space="preserve">1) el dia 1 de abril envio cotizacion para realizacion de estudio de mercado por parte del equipo financiero . 
2) se realiza reunion con equipo financiero con el fin de avanzar en el proceso donde se evidencia altos costos en los dispositivos de asistencia personal. se tomaran costos actuales de ejecucion con el estudio de mercado realizado por la subred . 
3)  avance en documentos  tecnico al 100/,  demas documentos del proceso llevan un avance del 70/ </t>
  </si>
  <si>
    <t>Se realizan actividades en pro de la recoleccion de la necesidad con los lideres del equipo de la estrategia de salud mental. estan pendientes las mesas de concertaciòn de los procesos de proyectos participativos, se inicia contruccion de documento anexo tecnico y formato de cotizacion.</t>
  </si>
  <si>
    <t>1) El dia 13 de marzo se realizo mesa de trabajo con el equipo de coordinadores de la estrategia con el fin de definir la necesidad de insumos 2)El dia 16 de marzo se envio correo con solicitud para definir la necesidad del 2 componente de salud mental pendiente por definir a la fecha. 3)posterior a ello la semana del 16 al 20 se trabaja en documento anexo tecnico y formato de cotizaciòn. 4)El dia 27 de marzo se realizan reuniones con porponentes para definir insumos de propuestas de Presupuestos participativos. 5)se logra el dìa 30 de marzo envio documento anexo tecnico y formato de cotizacion para revision por parte del lider de Formulaciòn el anexo tecnico del porceso logro avance del 100%, los documentos integrales avanzan sobre 70%</t>
  </si>
  <si>
    <t>se realiza reuniòn previa a formulacin con el sector y con referentes de salud de la localidada `( subred sur, sacretaria de la mujer e icbf y alcaldia local. )con el fin de identificar acciones realizadas por estas entidades en la localidad con el fin de no duplicar acciones. se programa reunion por conceto de gasto con la comunidad para continuar con el levantamiento de la necesidad</t>
  </si>
  <si>
    <t>1)El dia 20 demarzo se realiza convocatoria para asistencia a reunion de pre formulacion con comunidad. 2) El dia 26 de marzo se reprograma reunion debido a inasistencia de personas solo asistieron 3 personas lideres quienes convocan a la formulacion a reuniones los dias 8 y 9 de abril con comunidad ya consertada con anterioridad. 3) durante el mes se trabaja en documento borrador para las dos lineas de inversiòn, logrando un 80% de avance en documento anexo tecnico.</t>
  </si>
  <si>
    <t>2244-Conexión cultural, Impulso y Circulación Artística en la localidad Ciudad Bolívar Camina Segura</t>
  </si>
  <si>
    <t>Pendiente la suscripcion del nuevo convenio</t>
  </si>
  <si>
    <t>Pendiente la suscripcion del nuevo convenio y se esta estructurando un nuevo proceso de eventos culturales</t>
  </si>
  <si>
    <t>Pendiente la suscripcion del nuevo convenio y se esta estructurando un nuevo proceso de eventos culturales todo acorde a las necesidades planteadas por las areas con el fin de determinar toda la necesidad</t>
  </si>
  <si>
    <t>Durante el mes de abril, el proceso de opoerador logistico tuvo los siguientes ajustes de formulación:
1. el día 20 de abril se remitió cotización enviada por el operador LYT Eventos SAS, a la profesional financiera Melissa Cardenas.
2. EL dia 27 de abril de 2026 la lider del área financiera remite estudio de mercado y demas documentos financieros, que forman parte integral del proceso de operador logístico, los cuales despues de validar se estan ajustando y actualizando con respecto a los ultimos indicadores del sector.
Se encuentra en revisión los documentos del nuevo convenio</t>
  </si>
  <si>
    <t>Se realizo la mesa de co creación para las propuestas de presupuesto participativos, 44828 y 47058, las cuales por cronograma se citaron el día 13 febrero y no se lograron concertar dado que la propuesta 44828 no asistió la proponente de la propuesta y envió una delgada y la proponente de la propuesta 47058 no asistió a la mesa programada, esta se reprograma para el 26 y 27 de febrero respectivamente. El 25 de febrero se realizó mesa de concertación de la iniciativa 44828, el resultado de la mesa fue exitoso, logrando completar la concertación al 100 % con la proponente. Se esta estructurando la necesidad del proceso con listados de elementos elegibles para las distintas diciplinas formativas culturales y artísticas suministrados por los lideres de la estrategia territorial, logrando un 50 % de avance de la necesidad,</t>
  </si>
  <si>
    <t>Este proceso corresponde al lote 2 de la subasta de 7 lotes, el cual fue enviado de manera integral a contratación el día 24 de marzo.</t>
  </si>
  <si>
    <t xml:space="preserve">Se  realizaron varias mesas de trabajo, en la cual se revisaron los documentos y se realizaron los ajustes necesarios del proceso contractual SASI, con el Profesional Abogado Andrés Betancourt y Jairo Fruto, remiten la Carpeta Integral con los ajustes realizados a la Profesional Abogada Mónica García, el día martes 21 de abril del 2026. 
</t>
  </si>
  <si>
    <t>Se llevo a cabo la mesa de co-creación en el marco de los presupuestos participativos, la cual se desarrollaron de la siguiente manera: El día 11 de febrero de 2026 se abordaron las iniciativas correspondientes al código 55197, denominada DGral. Arte cultura y creación por ciudad Bolívar, La Magnolia Romero, siendo exitosa en donde describió sus necesidades y se espera una segunda mesa con el fin de aclarar algunos puntos para clarificar y definir el desarrollo de la propuesta, quedando en espera el desarrollo de una segunda mesa de trabajo, la cual está programada para el 4 de marzo del 2026. Se está proyectando anexo técnico y solicitud de cotización, con un avance del 70 %, y se tiene programada una reunión con el referente del sector cultura, para revisar documentos y realizar los ajustes correspondientes para presentar los documentos a la coordinación de planeación.</t>
  </si>
  <si>
    <t>Se envió correo electrónico con fecha 11 de marzo, adjuntando el anexo técnico, los códigos UNSPSC y el cuadro en Excel de los elementos requeridos para la cotización. Posteriormente, se realizó seguimiento por parte del Coordinador del Área de Planeación, durante el cual se ajustaron la descripción de los perfiles y el objeto del proceso. El 16 de marzo, se llevó a cabo una reunión con la profesional financiera con el fin de definir el recurso humano, el plan de medios y el desarrollo de los componentes, con el propósito de dar inicio al proceso de cotización en la plataforma SECOP y adelantar el estudio de mercado y el análisis del sector. Finalmente, el 27 de marzo se recibió correo electrónico por parte de la Coordinadora del Área Financiera, a partir del cual se procedió a organizar la carpeta con los documentos correspondientes al proceso de fortalecimiento y dotación de elementos artísticos, culturales y/o patrimoniales, la cual fue entregada el 30 de marzo al Coordinador del Área de Planeación mediante correo electrónico.</t>
  </si>
  <si>
    <t xml:space="preserve">De acuerdo con la reunión sostenida con el Doctor Daniel Marín y el Coordinado del Area de Planeación social Fabian Arcos, se reviso el proceso, en el cual por sus condiciones y elementos a adquirir era mas factible pasar de licitación pública a selección abreviada subasta inversa. 
El 23 de abril, se envió el proceso integral, bajo la modalidad SASI para el ¿suministro de elementos y materiales, para el fortalecimiento de las organizaciones artísticas, culturales y/o patrimoniales, en cumplimiento del plan de desarrollo local vigencia 2025-2028¿.
Finalmente, el 23 de abril se recibió indicaciones por parte del Coordinador </t>
  </si>
  <si>
    <t>2245-Ciudad Bolívar Camina Segura y comprometida por el Bienestar Animal</t>
  </si>
  <si>
    <t>Se realizó la contrtacion de personal territorial para el desarrollo de actividades, Durante los días 12, 13 y 16 de febrero de 2026, se adelantó la elaboración de los anexos técnicos correspondientes a los cinco (5) lotes del proceso, así como la estructuración del formato de cotización requerido para su trámite</t>
  </si>
  <si>
    <t>11-19/03/2026: Se realizan ajustes a los anexos técnicos proceso de formulación subasta ambiental: Lote 1- Elementos lúdico-pedagógicos, Lote 2- Insumos Agroforestales, Lote 3-Insumos Ferretería, Lote 4- Insumos Agropecuarios y Lote 5- Insumos y medicamentos veterinarios, relacionado con las descripciones de insumos y cantidades de acuerdo a la revisión realizada</t>
  </si>
  <si>
    <t>1.	06 de abril: se remite solicitud de criterios ambientales  a incluir en los 5 lotes a la profesional PIGA de la ALCB
2-1os días 06-08-15 de abril se remiten solicitudes de cotización vía correo electrónico a diferentes proveedores de los 5 lotes 
3- 09 de abril: se remite cotización allegada a la prof financiera del lote 3- Ferretería 
4- 15-16-23 y 27 de abril: se remiten las cotizaciones allegadas a la profesional financiera de los lotes 2-4- y 5 
5- 17 de abril: se realiza reunión de seguimiento a las cotizaciones con la profesional financiera 
De igual forma se han vinculado 141personas en acciones pedagógicas en el territorio
Se encuentra en estudio de mercado el proceso de operador logistico</t>
  </si>
  <si>
    <t>Se realizo la contrtacion de personal para el desarrollo de actividades en territorio, Durante los días 12, 13 y 16 de febrero de 2026, se adelantó la elaboración de los anexos técnicos correspondientes a los cinco (5) lotes del proceso, así como la estructuración del formato de cotización requerido para su trámite.</t>
  </si>
  <si>
    <t>1.	06 de abril: se remite solicitud de criterios ambientales  a incluir en los 5 lotes a la profesional PIGA de la ALCB
2-1os días 06-08-15 de abril se remiten solicitudes de cotización vía correo electrónico a diferentes proveedores de los 5 lotes 
3- 09 de abril: se remite cotización allegada a la prof financiera del lote 3- Ferreteria 
4- 15-16-23 y 27 de abril: se remiten las cotizaciones allegadas a la profesional financiera de los lotes 2-4- y 5 
5- 17 de abril: se realiza reunión de seguimiento a las cotizaciones con la profesional financiera 
Igual con el personal contratado se han atendido 1136 animales 
Se encuentra en estudio de mercado el proceso de operador logistico</t>
  </si>
  <si>
    <t>Se realizo la contrtacion de personal para el desarrollo de actividades en territorio, Durante los días 12, 13 y 16 de febrero de 2026, se adelantó la elaboración de los anexos técnicos correspondientes a los cinco (5) lotes del proceso, así como la estructuración del formato de cotización requerido para su trámite. El 17 de febrero de 2026, la documentación fue remitida a las líderes del Área de Planeación Ambiental para su respectiva revisión técnica y posterior traslado al Área Financiera, con el fin de gestionar la cotización correspondiente.</t>
  </si>
  <si>
    <t>11-19/03/2026: Se realizan ajustes a los anexos técnicos proceso de formulación subasta ambiental: Lote 1- Elementos lúdico-pedagógicos, Lote 2- Insumos Agroforestales, Lote 3-Insumos Ferretería, Lote 4- Insumos Agropecuarios y Lote 5- Insumos y medicamentos veterinarios, relacionado con las descripciones de insumos y cantidades de acuerdo a la revisión realizada con los profesionales técnicos de cada uno de los proyectos de inversión 2. 06-09-11 y 12/03/2026: se elabora el documento denominado ESTUDIOS PREVIOS del proceso de formulación de subasta ambiental.</t>
  </si>
  <si>
    <t>1.	06 de abril: se remite solicitud de criterios ambientales  a incluir en los 5 lotes a la profesional PIGA de la ALCB
2-1os días 06-08-15 de abril se remiten solicitudes de cotización vía correo electrónico a diferentes proveedores de los 5 lotes 
3- 09 de abril: se remite cotización allegada a la prof financiera del lote 3- Ferretería 
4- 15-16-23 y 27 de abril: se remiten las cotizaciones allegadas a la profesional financiera de los lotes 2-4- y 5 
5- 17 de abril: se realiza reunión de seguimiento a las cotizaciones con la profesional financiera 
De igual forma se han realizado 369 esterilizaciones en el territorio
Se cuenta con borrador de anexo técnico y estudio de mercado del proceso de clínica veterinaria.
Se encuentra en estudio de mercado el proceso de operador logistico</t>
  </si>
  <si>
    <t>2246-Ciudad Bolívar Camina Segura en Convivencia Ciudadana con Seguridad  y Acciones Afirmativas para la Localidad.</t>
  </si>
  <si>
    <t>Se concerto iniciativa para la creación de un documental en torno a la inseguridad y falta de convivencia en tre las barras butboleras de CB y Se concerto la iniciativa para un procesos formativo con el fin de disminuir la discriminación racial en la localidad.</t>
  </si>
  <si>
    <t>Se encuentra en estructuracion la necesidad todo acorde a los insumos de las mesas de trabajo con las inicitivas y Se concerto iniciativa para la creación de un documental en torno a la inseguridad y falta de convivencia en tre las barras futboleras de CB el 24 de marzo de 2026</t>
  </si>
  <si>
    <t>A la fecha se cuenta con un anexo técnico al 85% donde se incluyo la respuesta a las 3 iniciativas que van asociadas a las dos metas de este proceso, antes de finalizar abril el proceso ya estrá en proceso de cotización</t>
  </si>
  <si>
    <t>Se concerto iniciativa para la dotación con medios técnologicos de seguridad para una JAC</t>
  </si>
  <si>
    <t>Se encuentra en estructuracion la necesidad todo acorde a los insumos de las mesas de trabajo con las inicitivas</t>
  </si>
  <si>
    <t>A la fecha se cuenta con un anexo técnico al 85% donde se incluyo la respuesta a las 3 iniciativas que van asociadas a las dos metas de este proceso, antes de finalizar abril el proceso ya estrá en proceso de cotización
Se encuentra en estudio de mercado el proceso de operador logistico</t>
  </si>
  <si>
    <t>2247-Equipamientos Culturales y patrimoniales accesibles y modernos en una Ciudad Bolívar Camina Segura</t>
  </si>
  <si>
    <t>Se realizó solicitud al area de sistemas con el fin de adelantar la adecuada estructuración del proceso, dentro del cual se solicito informar los siguientes aspectos, para la nueva formulación: Número de CPS actual, Fecha de finalización del contrato vigente, Necesidad que se atiende con el servicio, Especificaciones técnicas y/o ficha técnica de los bienes objeto de compra (equipos de computo - portales y FLDCB) Cantidades requeridas, discriminadas por el área. Aplicación del Decreto de Austeridad en el Gasto para la vigencia 2026</t>
  </si>
  <si>
    <t>Se realizo solicitud de actualizacion de equipamientos culturales publicos de la localidad, estamos a la espera del listado oficial para priorizar los equipamientos a dotar en la vigencia 2026 y se recicibio por correo electrónico la actuañización de los equipamientos existentes en la localidad 26-03-2026:Se realiza evaluación de puntaje de ponderables a los oferentes habilitados en el proceso contractual LP-001-2026. 4) 27-03-2026: Se proyecta respuesta de observaciones presentadas al informe definitivo técnico y audiencia de adjudicación. Una vez revisadas la finalizacion de los procesos que componen mantenimiento y alquiler de equipos tecnologicos se sugirio modificar la modalidad de contratacion para unificar los siguentes procesos . 1. 1.6PRESTAR DE MANERA INTEGRAL LOS SERVICIOS DE MANTENIMIENTO PREVENTIVO, CORRECTIVO Y BOLSA DE REPUESTOS PARA LOS ELEMENTOS TECNOLÓGICOS Y ELECTRÓNICOS DE LA ALCALDIA LOCAL DE CIUDAD BOLIVAR</t>
  </si>
  <si>
    <t>Se solicito a la area la necesidad del servicios, la justificacion y aporte del anexo tecnico . Una vez revisadas la finalizacion de los procesos que componen mantenimiento y alquiler de equipos tecnologicos se  sugirio  modificar la modalidad de contratacion  para unificar los  siguentes  procesos  definiendo realizar  adicion y  prorroga al contrato de  mantenimiento correctivo y preventivo y bolsa de repuestos de elementos tecnologicos.
Se realizaron las mesas de  trabajo con el Administrador  de red , con el fin de proyectar  el Anexo Tecnico y  la necesidad del proyecto de Conectividad</t>
  </si>
  <si>
    <t>2248-Acceso a la Justicia Restaurativa para la Localidad "CIUDAD BOLIVAR CAMINA SEGURA"</t>
  </si>
  <si>
    <t>1) Se realiza mesa de concertación con el proponente el día 24-02-2026, se logra concertación pero se necesita segunda mesa para complemento de las actividades a realizar en las diferentes acciones que se van a realizar, este compromiso queda en cabeza del proponente que debe informar los insumos, la mesa se realizará en la tercera semana del mes de marzo; adicional en esa mesa se socializará el borrador del anexo técnico. 2) Se esta a espera de actualización de criterios de elegibilidad y viabilidad del sector de acuerdo al comunicado del mes de diciembre en cual tiene como radicado No. 20256910200432</t>
  </si>
  <si>
    <t>1)10-03-2026: Se asiste a reunión virtual con la SDSCJ, con el fin de socializar por parte de la Secretaría solicitud de traslado de presupuesto del proyecto de inversión No. 2248 para el proyecto No. 2242. 2) se esta a espera de socialización de actualización de los criterios de elegibilidad y viabilidad por parte del sector.</t>
  </si>
  <si>
    <t>1)Los días 07 y 08 de abril de 2026 se realizaron segundas mesas de cocreación de las iniciativas No. 44919 y 47895 las cuales se concertaron, el día 07-4-26 se realizo 2da mesa de cocreación de la iniciativa No. 55212, la cual la proponente se comprometio en remitir puntos de los lugares para el emebellecimiento, insumos y perfiles de los profesionales que realizaran las capacitaciones, este insumo lo suministro la proponente el día 23-04-26.
2) Se inicia estructura de anexo técnico, solicitud de cotización de acuerdo a las metas y concertaciones realizadas con los diferentes proponentes de las iniciativas de presupuestos participativos.</t>
  </si>
  <si>
    <t>1) Se realizará mesa de concertación en el mes de febrero con el proponente para inicio de formulación. 2) Se esta a espera de actualización de criterios de elegibilidad y viabilidad del sector de acuerdo al comunicado del mes de diciembre en cual tiene como radicado No. 20256910200432</t>
  </si>
  <si>
    <t>1)10-03-2026: Se asiste a reunión virtual con la SDSCJ, con el fin de socializar por parte de la Secretaría solicitud de traslado de presupuesto del proyecto de inversión No. 2248 para el proyecto No. 2242. 2) se esta a espera de socialización de actualización de los criterios de elegibilidad y viabilidad por parte del sector</t>
  </si>
  <si>
    <t>1) Se realiza mesa de concertación con el proponente el día 17-02-2026, se logra concertación pero se necesita segunda mesa para complemento de las actividades a realizar en las diferentes acciones que se van a realizar, este compromiso queda en cabeza del proponente que debe informar los insumos, la mesa se realizará en el mes de marzo; adicional en esa mesa se socializará el borrador del anexo técnico. 2) Se esta a espera de actualización de criterios de elegibilidad y viabilidad del sector de acuerdo al comunicado del mes de diciembre en cual tiene como radicado No. 20256910200432</t>
  </si>
  <si>
    <t>1) Se esta a espera de actualización de criterios de elegibilidad y viabilidad del sector de acuerdo al comunicado del mes de diciembre en cual tiene como radicado No. 20256910200432</t>
  </si>
  <si>
    <t>2249-"Ciudad Bolívar camina segura" y con bienestar a través de la practica y formación en el deporte, la recreación y la actividad física</t>
  </si>
  <si>
    <t>El día 4 de febrero de 2026 se abordaron las iniciativas correspondientes al código 54428, denominada Festival de Verano Recreodeportivo Rural, con el proponente Helbert Ruiz, siendo exitosa la reunión en donde se definieron los lineamientos para el desarrollo de la propuesta, quedando en espera el desarrollo de una segunda mesa de trabajo, la cual está programada para el 4 de marzo del 2026. En la misma fecha, se trató la iniciativa bajo el código 47451, denominada Segundo Festival por la Paz, la Amistad y la Convivencia DRAFE Ciudad Bolívar, siendo exitosa la reunión en la cual también se definió el desarrollo de la propuesta, quedando en espera el desarrollo de una segunda mesa de trabajo, la cual está programada para el 4 de marzo del 2026. Posteriormente, el día 23 de febrero de 2026, se abordó la iniciativa identificada con el código 46477, Abuelos Felices: Actividad Física y Salida Recreativa y Deportiva, siendo exitosa la reunión en la que se definió el desarrollo de la propuesta, quedando en espera el desarrollo de una segunda mesa de trabajo, la cual está programada para el 4 de marzo del 2026. Se está proyectando anexo técnico y solicitud de cotización, con un avance del 60 %, y se tiene programada una reunión con el referente del sector IDRD, para revisar documentos y realizar los ajustes correspondientes para presentar los documentos a la coordinación de planeación</t>
  </si>
  <si>
    <t>Se envió correo electrónico con fecha 19 de marzo, adjuntando el anexo técnico, los códigos UNSPSC y el cuadro en Excel de los elementos requeridos para la cotización. Posteriormente, se realizó seguimiento por parte del Coordinador del Área de Planeación, durante el cual se ajustaron la descripción de los perfiles y el objeto del proceso. El 25 de marzo, se llevó a cabo una reunión con la profesional financiera con el fin de definir el recurso humano, el plan de medios y el desarrollo de los componentes, con el propósito de dar inicio al proceso de cotización en la plataforma SECOP y adelantar el estudio de mercado y el análisis del sector</t>
  </si>
  <si>
    <t xml:space="preserve">El proceso de Eventos Recreativos y Deportivos, se envió la carpeta integral con todos los documentos del proceso al Coordinador del Area de Planeación Social, el día 28 de abril, mediante correo electrónico. En espera de verificar cual el Profesional Abogado asignado para la revisión y ajuste del proceso.
AVANCE DEL PROCESO 85%
</t>
  </si>
  <si>
    <t>El día 4 de febrero de 2026 se abordaron las iniciativas correspondientes al código 48715, denominada Deporte sin Barreras, El proponente Junta de Acción Comunal Sierra Morena 4 Sector, siendo exitosa la reunión en donde se describió sus necesidades y se espera una segunda mesa con el fin de aclarar algunos puntos para clarificar y definir el desarrollo de la propuesta, quedando en espera el desarrollo de una segunda mesa de trabajo, la cual está programada para el 4 de marzo del 2026. Se está proyectando anexo técnico y solicitud de cotización, con un avance del 80 %, y se tiene programada una reunión con el referente del sector IDRD, para revisar documentos y realizar los ajustes correspondientes para presentar los documentos a la coordinación de planeación</t>
  </si>
  <si>
    <t>Se envió correo electrónico con fecha 19 de marzo, adjuntando el anexo técnico, los códigos UNSPSC y el cuadro en Excel de los elementos requeridos para la cotización. Posteriormente, se realizó seguimiento por parte del Coordinador del Área de Planeación, durante el cual se ajustaron la descripción de los perfiles y el objeto del proceso. El 25 de marzo, se llevó a cabo una reunión con la profesional financiera con el fin de definir el recurso humano, el plan de medios y el desarrollo de los componentes, con el propósito de dar inicio al proceso de cotización en la plataforma SECOP y adelantar el estudio de mercado y el análisis del sector.</t>
  </si>
  <si>
    <t>El 31 de marzo, se envió mediante correo electrónico, la carpeta integral al Coordinador del Area de Planeación Social, quien informa el día 6 de abril que el Profesional Abogado Jairo Fruto, es designado por el Area de Contratación para la revisión del proceso, se han desarrollado dos revisiones de los documentos realizando los ajustes correspondientes, sin embargo, no se puede avanzar, toda vez que el proceso de vigencia 2025 se encuentra suspendido a la fecha. 
AVANCE DEL PROCESO 90%</t>
  </si>
  <si>
    <t>No se ha podido llevar a cabo mesas de co-creación en el marco de los presupuestos participativos, las cuales se desarrollaron de la siguiente manera, con la propuesta correspondiente al código 47492, denominada Sobre Rueds Bike, El proponente hasta la fecha no se ha podido ubicar para lograr definir los lineamientos para el desarrollo de la propuesta. Según indican desde el Area de Participación. Quedando en espera. Se está proyectando anexo técnico y solicitud de cotización, con un avance del 80 %, y se tiene programada una reunión con el referente del sector IDRD, para revisar documentos y realizar los ajustes correspondientes para presentar los documentos a la coordinación de planeación.</t>
  </si>
  <si>
    <t>Se envió correo electrónico con fecha 11 de marzo, adjuntando el anexo técnico, los códigos UNSPSC y el cuadro en Excel de los elementos requeridos para la cotización. Posteriormente, se realizó seguimiento por parte del Coordinador del Área de Planeación, durante el cual se ajustaron la descripción de los perfiles y el objeto del proceso. El 18 de marzo, se llevó a cabo una reunión con la profesional financiera con el fin de definir el recurso humano, el plan de medios y el desarrollo de los componentes, con el propósito de dar inicio al proceso de cotización en la plataforma SECOP y adelantar el estudio de mercado y el análisis del sector. Finalmente, el 20 de marzo se recibió correo electrónico por parte de la Coordinadora del Área Financiera, a partir del cual se procedió a organizar la carpeta con los documentos correspondientes al proceso de fortalecimiento y dotación de elementos deportivos, la cual fue entregada el 26 de marzo al Coordinador del Área de Planeación mediante correo electrónico.</t>
  </si>
  <si>
    <t>se cuenta con los porfesionales que estan desarrollando actividades con la comunidad de ciudada bolivar, con recursos de vigencia 2025</t>
  </si>
  <si>
    <t>Después de realizar varias mesas de trabajo, en la cual se revisaron los documentos y se realizaron los ajustes necesarios del proceso contractual SASI, con el Profesional Abogado Andrés Betancourt y Jairo Fruto, remiten la Carpeta Integral con los ajustes realizados a la Profesional Abogada Mónica García, el día martes 21 de abril del 2026. 
AVANCE DEL PROCESO 100%</t>
  </si>
  <si>
    <t>2253-Una Localidad que promueve los Derechos de las Mujeres, cuida y potencializa a sus cuidadoras y previene hechos de Violencia Contra las Mujeres Ciudad Bolívar Camina Segura</t>
  </si>
  <si>
    <t>se proyecta lanzar la estrategia territorial de cuidado la cual se encuentra en estructuración por la profesional líder de la estrategia, quien entrega los insumos y/ o elementos requerir para desarrollo de la estrategia. Adicionalmente se vincula la propuesta de presupuesto participativos 44810, para la cual el día 10 de febrero se realizó la primera mesa de concertación, el resultado de la mesa fue exitoso, logrando un avance del 60% con la proponente dejando definido el desarrollo metodológico de la propuesta en tres fases. Queda pendiente una segunda mesa Co-Creacion para definir los elementos y/o insumo a requerir para la ejecución de la iniciativa, aun se se cuenta con fecha para segundas mesas de Co-Creacion</t>
  </si>
  <si>
    <t>Se continua con la articulación del anexo técnico el cual se encuentra en un 60%</t>
  </si>
  <si>
    <t xml:space="preserve">El dia 15 de abril se realizo la segunda mesa de concertacion de la iniciativa de presupuesto participativo, en donde se concertaron los insumo a requerir para el desarrollo de la estrategia. asii mismo el dia 21 de abril se realiza mesa de trabjo con la coordinaadora de la estrategia para validad el listado de insumo y elemento a requerir. </t>
  </si>
  <si>
    <t>A la fecha no se ha realizado mesa de co-creación, se espera adelantar la misma para finales del mes de febrero o principios de marzo</t>
  </si>
  <si>
    <t>Se concerto la iniciativa con exito, con el fin de implementar cursos de confección y entrega de maquinas de coser, a la fecha se encuentra en revisión el anexo técnico por parte del sector de mujeres se realizó una revisión conjunta con el Sector y La referenta de la ALCB 30 de marzo de 2026 avance al 85%</t>
  </si>
  <si>
    <t>El 14 de abril, se socializó anexo técnico con el cual se le da respuesta a la iniciativa, la respuesta de las proponentes fue favorable para la iniciativa 48456 y para la iniciativa 54430 se realizaron algunos ajustes de forma, adicionalmente se solicito realizar la socialización en la mesa local indigen, la cual esta en programación para este mismo mes.
En cuanto al avance ya se cuenta con un anexo técnico al 99% , y en elaboración de los documentos pre contractuales.</t>
  </si>
  <si>
    <t>Se realizaron dos mesas de cocreacion de 3 las cuales quedaron viabilizadas por la comunidad, para incluir las actividades en la formulacion y esta pendiente realizar una segunda mesa para determinar los insumos a incluir</t>
  </si>
  <si>
    <t>1.Se realiza mesa de trabajo el 10 de abril  sector de integración social donde socializan los  nuevos ajustes a los criterios de elegibilida y viabilidad que se deben incluir a en formulación de la presente vigencia.
2.  Se asiste el 10 de abril al comite operativo de juventud para la sociliación de la formulación de la semana por al juventud dela vigencia 2026.</t>
  </si>
  <si>
    <t>2275-Conexión hacia el Universo Digital para Ciudad Bolívar Camina Segura</t>
  </si>
  <si>
    <t>Se realizó solicitud al area de sistemas con el fin de adelantar la adecuada estructuración del proceso, para la nueva formulación: Número de CPS actual, Fecha de finalización del contrato vigente, Necesidad que se atiende con el servicio, Especificaciones técnicas y/o ficha técnica de los bienes objeto de compra (equipos de computo - portales y FLDCB) Cantidades requeridas, discriminadas por el área. Aplicación del Decreto de Austeridad en el Gasto para la vigencia 2026.</t>
  </si>
  <si>
    <t>Una vez revisadas la finalizacion de los procesos que componen mantenimiento y alquiler de equipos tecnologicos se sugirio modificar la modalidad de contratacion para unificar los siguentes procesos . 1. 1.6PRESTAR DE MANERA INTEGRAL LOS SERVICIOS DE MANTENIMIENTO PREVENTIVO, CORRECTIVO Y BOLSA DE REPUESTOS PARA LOS ELEMENTOS TECNOLÓGICOS Y ELECTRÓNICOS DE LA ALCALDIA LOCAL DE CIUDAD BOLIVAR Y SUS DIFERENTES SEDES. 26-03-2026:Se realiza evaluación de puntaje de ponderables a los oferentes habilitados en el proceso contractual LP-001-2026. 4) 27-03-2026: Se proyecta respuesta de observaciones presentadas</t>
  </si>
  <si>
    <t>24-04-2026: se encuentra estructurado anexo técnico, estudio previo, estudio de mercado, matriz de riesgos; sin embargo desde el despacho se solicitaron ajustes de ampliación en justificación para las capacitaciones y mantenimiento preventivo y correctivo, que desde el área administrativa se entrega el día de hoy en la tarde.
Se solicito a la area la necesidad del servicios, la justificacion y aporte del anexo tecnico . Una vez revisadas la finalizacion de los procesos que componen mantenimiento y alquiler de equipos tecnologicos se  sugirio  modificar la modalidad de contratacion  para unificar los  siguentes  procesos Se definio realizar adicion  y prorroga mantenimiento preventivo y correctivo y bolsa de repuestos, para elementos tecnologicos, alquiler de equipos tecnologicos y escaner</t>
  </si>
  <si>
    <t>Se realizo la contratación del personal técnico de los portales, para el desarrollo de las diferenetes actividades a realizar en cada uno</t>
  </si>
  <si>
    <t>Con la contratación del personal técnico de los portales, se estan desarrollando las diferenetes actividades en los portales</t>
  </si>
  <si>
    <t>Con la contratación del personal técnico de los portales, se estan desarrollando las diferenetes actividades en los portales.</t>
  </si>
  <si>
    <t>2277-Ciudad Bolívar Camina Segura y Promueve el Bienestar Integral para la Inclusión Social</t>
  </si>
  <si>
    <t>Se comprometieron los recursos para la adicion de las trasferencias de los adultos mayores</t>
  </si>
  <si>
    <t>Se realizaron los giros a los 6750 persona mayor de la localidad.</t>
  </si>
  <si>
    <t>Se realizaron los giros a los 6750 persona mayor de la localidad. y se esta estructurando el nuevo convenio con SDIS</t>
  </si>
  <si>
    <t>Se esta a la espera de lineamientos de SDIS una vez termine la ley de garantias</t>
  </si>
  <si>
    <t>Se realizó mesa de trabajo con SDIS y SDG para proyeccion de segundo semestre 2026 y vigencias futuras</t>
  </si>
  <si>
    <t>Se esta estructurando el nuevo convenio con SDIS con vigencias futuras y se remitio solicitud a SDP con radicado 20266920334961</t>
  </si>
  <si>
    <t xml:space="preserve">2281-Creciendo y emprendiendo juntas en pro del reconocimiento y los derechos de las mujeres en Ciudad Bolívar Camina Segura		</t>
  </si>
  <si>
    <t>Se realizó las mesas de cocreacion las cuales quedaron viabilizadas por la comunidad, para incluir las actividades en la formulacion y esta pendiente realizar una segunda mesa para determinar los insumos y tematcias de los nodos a incluir, el anexo esta en un avance del 50 por ciento.</t>
  </si>
  <si>
    <t>Se realizó la mesa de trabajo el 12 de marzo con la secretaria de la mujer para hacer la proyección de activadas y se tiene un avance del anexo técnico de un 60 %</t>
  </si>
  <si>
    <t xml:space="preserve"> 1.Se realiza una mesa de trabajo el 6 de abril con la instancia local de mujeres (COLMYEG) para plasmar ideas en los temas de prevención.
2. Avance del anexo técnico de un 70% se estima entregar el dia 8 de mayo del 2026
</t>
  </si>
  <si>
    <t>2283-Ciudad Bolívar Camina Segura hacia una gestión efectiva, transparente con control de territorio</t>
  </si>
  <si>
    <t>Se realizó la contratación de personal para el desarrollo propio de las actividades de la alcaldia local de ciudad bolivar</t>
  </si>
  <si>
    <t>Se realizó la contratación de personal para el desarrollo propio de las actividades de la alcaldia local de ciudad bolivar, El dia 05 de Marzo el proceso se adjudico al operador TRANSPORTE CSC SAS - EN REORGANIZACION bajo el CPS 99-2026. 10-03-2026: Se proyecta anexo técnico, solicitud de cotización, y se ajusta estudio del sector correspondiente en la parte técnica.</t>
  </si>
  <si>
    <t>24-04-2026: se encuentra estructurado anexo técnico, estudio previo, estudio de mercado, matriz de riesgos; sin embargo desde el despacho se solicitaron ajustes de ampliación en justificación para las capacitaciones y mantenimiento preventivo y correctivo, que desde el área administrativa se entrega el día de hoy en la tarde</t>
  </si>
  <si>
    <t>Actualmente se encuentra en elaboración del documento de estudios previos y análisis del sector</t>
  </si>
  <si>
    <t xml:space="preserve">Actualmente se encuentra en elaboración de los documentos precontractuales </t>
  </si>
  <si>
    <t>Se realizó la contratación de personal para el desarrollo propio de las actividades de la alcaldia local de ciudad bolivar.</t>
  </si>
  <si>
    <t>El dia 05 de Marzo el proceso se adjudico al operador TRANSPORTE CSC SAS - EN REORGANIZACION bajo el CPS 99-2026. 2) 25-03-2026: Se realiza evaluación técnica fefinitiva al proceso contractual LP-001-2026. 3) 26-03-2026:Se realiza evaluación de puntaje de ponderables a los oferentes habilitados en el proceso contractual LP-001-2026. 4) 27-03-2026: Se proyecta respuesta de observaciones presentadas al informe definitivo técnico y audiencia de adjudicación.</t>
  </si>
  <si>
    <t>Se solicito a la area la necesidad del servicios, la justificacion y aporte del anexo tecnico . Una vez revisadas la finalizacion de los procesos que componen mantenimiento y alquiler de equipos tecnologicos se  sugirio  modificar la modalidad de contratacion  para unificar los  siguentes  procesos  definiendo realizar  adicion y  prorroga al contrato de  mantenimiento correctivo y preventivo y bolsa de repuestos de elementos tecnologicos.
Se realizaron las mesas de  trabajo con el Administrador  de red , con el fin de proyectar  el Anexo Tecnico, Matriz de Riesgos,  fichas ambientales ,Invitacion y  la necesidad del proyecto de Conectividad</t>
  </si>
  <si>
    <t>2284-"CIUDAD BOLÍVAR CAMINA SEGURA" Bogotaniando</t>
  </si>
  <si>
    <t>1.MESA DE COCREACION 19 DE FEBRERO SECRETARIA DE GOBIERNO ,EN LA CUAL SE DICTAN LOS EJES PARA LA VIGENCIA 2026. 2. REUNION RED INNOVA , INDICA LOS LINEAMIENTOS BASE</t>
  </si>
  <si>
    <t>En el marco del Proyecto 2284 Bogotaneando ¿Ciudad Bolívar Camina Segura¿, en la localidad de Ciudad Bolívar, se realizan mesas de trabajo con la Unidad de innovación del FDLCB, conforme a los lineamientos definidos en la Mesa de Cocreación del mes de Marzo con la Secretaría de Gobierno y la Red Innova1.2 Elaboración del estudio de sector , proyecto ( Bogotaneidad) con corte al 31 de Marzo los siguentes documentos se encuentran en borrador y con un porcentaje de avance del 70%. Elaboración del borrador del estudio de mercado de acuerdo a las necesidades identificadas en las mesas de cocreacion bogotaneidad.</t>
  </si>
  <si>
    <t xml:space="preserve">Se  realizaron  mesas de trabajo con la Unidad de innovación del FDLCB, conforme a los lineamientos definidos en la Mesa de Cocreación del mes de </t>
  </si>
  <si>
    <t>.REQUERIMIENTO TECNICO CON EL FIN DE PROYECTAR LOS ESTUDIOS PREVIOS DE LOS INTERPRETES LSC BOGOTANEIDAD.</t>
  </si>
  <si>
    <t>REQUERIMIENTO TECNICO CON EL FIN DE PROYECTAR LOS ESTUDIOS PREVIOS DE LOS INTERPRETES LSC BOGOTANEIDAD</t>
  </si>
  <si>
    <t>PENDIENTE REQUERIMIENTO TECNICO CON EL FIN DE  PROYECTAR LOS ESTUDIOS PREVIOS DE LOS INTERPRETES LSC BOGOTANEIDAD</t>
  </si>
  <si>
    <t>2318-"CIUDAD BOLIVAR CAMINA SEGURA" Iniciativas  Concertadas con las comunidades Étnicas</t>
  </si>
  <si>
    <t>Formulación del anexo técnico sobre las lineas tematicas</t>
  </si>
  <si>
    <t>Formulación del anexo técnico sobre las lineas tematicas Se cuenta con la revisión de la mesa local indigena de CB el 29 de marzo de 2026 con un avance del 90 %</t>
  </si>
  <si>
    <t>A la fecha ya se cuenta con un anexo técnico al 95 % dado que se requisieron ajustes por presupuesto, igualmente se encuentra en elaboración la matriz de cotización, por parte del estudio previo se envio la solictud de selección de un operador ya que este proceso será por contratación directa.</t>
  </si>
  <si>
    <t>Formulación de anexos técnicos por cada pueblo inginea, sobre los siguientes ejes tematicos: 1. Saberes ancestrales 2. Conmemoraciones 3. Practicas culturales propias. Ultimo revisión por parte de las consultivas 24 de marzo de 2026 avance en un 90 %</t>
  </si>
  <si>
    <t>El 20 de abril se realizó la socialización del anexo técnico el cual esta hoy al 100 % y se encuentra en ajuste la matriz de costos por especificaciones de los insumos indigenas para proceder al estudio de mercado
El estudio previo se encuentra en elaboración con un alcance del 50 % teniendo en cuenta que el presente proceso es mediante contratación directa</t>
  </si>
  <si>
    <t>2406-Ciudad Bolívar "Camina Segura" Promoviendo el Impulso local creativo</t>
  </si>
  <si>
    <t>Se esta pendiente de la suscripción de un nuevo convenio una vez termine ley de garantias</t>
  </si>
  <si>
    <t>2548-Ciudad Bolívar Camina segura, Mejorando la Provisión y Calidad de los Servicios de Agua..</t>
  </si>
  <si>
    <t>Se raliza reunion con los representantes legales de los acueductos veredales el dia 26 de marzo de 2026, para recopilar las necediades de esta vigencia</t>
  </si>
  <si>
    <t>Se realiza reunión el día 23 de abril de 2026 con los representantes legales de los acueductos veredales, así como con el operador de obra y la interventoría del contrato 1095 de 2025. El propósito del encuentro fue validar los remanentes correspondientes al presente año, identificar las obras pendientes por ejecutar y definir los insumos necesarios para iniciar el proceso de formulación de la vigencia actual. De igual manera, se buscó garantizar la conformidad y el acuerdo de los representantes legales frente a las acciones a desarrollar.</t>
  </si>
  <si>
    <t>2466-La candelaria camina hacia el fortalecimiento de la Seguridad y acceso a la Justicia</t>
  </si>
  <si>
    <t>2389-La Candelaria camina entre espacios verdes y procesos de gestión ambiental</t>
  </si>
  <si>
    <t>Proceso de planeación de proyectos</t>
  </si>
  <si>
    <t>Proceso mesas de concertación con proponentes de las iniciativas</t>
  </si>
  <si>
    <t>Proceso mesas de concertación con proponentes de las iniciativas. Se inicia el proceso de formulación del proyecto.</t>
  </si>
  <si>
    <t>5. Elaboración de Estudios Previos y documentos anexos.
Se formuló completamente el proyecto, se complementó el estudio previo, se elaboró el estudio de sector, estudio de mercado, matriz de riesgo, fichas ambientales, fichas DTS y EBI actualizadas, formatos entre otros y se envió a revisión con todos los soportes correspondientes.</t>
  </si>
  <si>
    <t xml:space="preserve">5. Elaboración de Estudios Previos y documentos anexos.
Se formulo completamente el proyecto, se complementó el estudio previo, </t>
  </si>
  <si>
    <t>5. Elaboración de Estudios Previos y documentos anexos.
Se formulo completamente el proyecto, se complementó el estudio previo, se elaboró el estudio de sector, estudio de mercado, matriz de riesgo, fichas ambientales, fichas DTS y EBI actualizadas, formatos entre otros y se envió a revisión con todos los soportes correspondientes.</t>
  </si>
  <si>
    <t xml:space="preserve">5. Elaboración de Estudios Previos y documentos anexos.
Se formulo completamente el proyecto, se complementó el estudio previo, se elaboró el estudio de sector, estudio de mercado, matriz de riesgo, fichas </t>
  </si>
  <si>
    <t>Proceso mesas de concertación con proponentes de las iniciativas.</t>
  </si>
  <si>
    <t>Proceso mesas de concertación con proponentes de las iniciativas. Marzo Se inicia el proceso de formulación del proyecto</t>
  </si>
  <si>
    <t>2394-El corazón de La Candelaria símbolo de la bogotaneidad</t>
  </si>
  <si>
    <t>2403-Por un cuidado responsable de los animales de La Candelaria</t>
  </si>
  <si>
    <t>2410-La Candelaria Camina hacía un fortalecimiento del tejido empresarial</t>
  </si>
  <si>
    <t>2420-La Candelaria conectada desde el corazón de la ciudad</t>
  </si>
  <si>
    <t>2423-La Candelaria Camina hacía un fortalecimiento empresarial y fomento al empleo equitativo e incluyente</t>
  </si>
  <si>
    <t>2425-La Candelaria camina hacia la convivencia ciudadana y la justicia local</t>
  </si>
  <si>
    <t>2428-La Candelaria,  un territorio de memoria, paz y reconciliación</t>
  </si>
  <si>
    <t>2431-La candelaria camina hacia una salud preventiva e inclusiva</t>
  </si>
  <si>
    <t>2437-LA CANDELARIA BRINDA RESPUESTA A EMERGENCIAS Y DESASTRES</t>
  </si>
  <si>
    <t>2441-La candelaria camina hacia la prevención de violencias, autonomía y cuidado con enfoque de igualdad para las mujeres y familias</t>
  </si>
  <si>
    <t>2454-La Candelaria Camina Hacia la Promoción del Deporte y la Recreación</t>
  </si>
  <si>
    <t xml:space="preserve">5. Elaboración de Estudios Previos y documentos anexos.
Se formulo completamente el proyecto, se complementó el estudio previo, se elaboró el estudio de sector, estudio de mercado, matriz de riesgo, fichas ambientales, fichas DTS y EBI actualizadas, formatos entre otros y se envió a revisión con todos los soportes correspondientes.
</t>
  </si>
  <si>
    <t>2552-En La Candelaria vivimos libres y caminamos seguras</t>
  </si>
  <si>
    <t>2558-Parques recreación y cultura para La Candelaria</t>
  </si>
  <si>
    <t>2572-La Candelaria camina segura en un espacio público incluyente</t>
  </si>
  <si>
    <t xml:space="preserve">5. Elaboración de Estudios Previos y documentos anexos.
Se formulo completamente el proyecto, se elaboró el estudio de sector, estudio de mercado, matriz de riesgo, fichas ambientales, fichas DTS y EBI actualizadas, formatos entre otros.
6. Comité de contratación. 
Se presento el proceso ante comité de contratación, se realizaron los ajustes pertinentes y fue aprobado el 16 de abril de 2026.
7. Asistencia técnica (Nivel Central). 
Se registro en la plataforma y se remitió a asistencia técnica el 16 de abril con todos los soportes correspondientes.
</t>
  </si>
  <si>
    <t>2573-La Candelaria camina segura hacia un futuro con menos pobreza</t>
  </si>
  <si>
    <t>2589-La Candelaria reconoce a sus comunidades étnicas</t>
  </si>
  <si>
    <t>2619-La Candelaria con educación para la vida</t>
  </si>
  <si>
    <t>2632-La Candelaria camina segura con un gobierno confiable</t>
  </si>
  <si>
    <t>Se realizo la contratación del personal que ejecuta la estrategia de fortalecimiento institucional.</t>
  </si>
  <si>
    <t>Proceso en ejecución</t>
  </si>
  <si>
    <t>11. En ejecución (44% avance)</t>
  </si>
  <si>
    <t xml:space="preserve">11. En ejecución (36% avance)
</t>
  </si>
  <si>
    <t>2637-CON CULTURA REDESCUBRIMOS EL CORAZÓN DE BOGOTÁ</t>
  </si>
  <si>
    <t>5. Elaboración de Estudios Previos y documentos anexos.
Se complementa la formulación del proyecto, se elabora el estudio previo, las solicitudes de cotización y se inicia el desarrollo del estudio de mercado.</t>
  </si>
  <si>
    <t>2640-La Candelaria mejor equipada para la cultura</t>
  </si>
  <si>
    <t>2649-FORMANDO CANDELARIOS Y CANDELARIAS</t>
  </si>
  <si>
    <t>2653-La Candelaria Camina Hacia el Fortalecimiento de los Proyectos Culturales y Creativos</t>
  </si>
  <si>
    <t xml:space="preserve">5. Elaboración de Estudios Previos y documentos anexos.
Se complementa la formulación del proyecto, se realiza la solicitud de cotizaciones y se inicia la elaboración del estudio previo, </t>
  </si>
  <si>
    <t>2773-Espacio Público para todos en el corazón de Bogotá</t>
  </si>
  <si>
    <t>2777-La Candelaria camina hacia la construcción y la conservación de la malla vial</t>
  </si>
  <si>
    <t xml:space="preserve">5. Elaboración de Estudios Previos y documentos anexos.
Se formulo completamente el proyecto, se elaboró el estudio de sector, estudio de mercado, matriz de riesgo, fichas ambientales, fichas DTS y EBI actualizadas, formatos entre otros.
6. Comité de contratación. 
Se presento el proceso ante comité de contratación, se realizaron los ajustes pertinentes y fue aprobado el 16 de abril de 2026.
</t>
  </si>
  <si>
    <t>2779-La Candelaria camina segura de la mano  de sus gestores de convivencia</t>
  </si>
  <si>
    <t>2783-La Candelaria camina de la mano de sus niños y jóvenes</t>
  </si>
  <si>
    <t>2792-Redescubriendo La Candelaria con participación incidente y democrática</t>
  </si>
  <si>
    <t>2297-Paz y reconciliación en Puente Aranda</t>
  </si>
  <si>
    <t>Etapa: Formulación proyecto de inversión Estado: 3. Creación de propuestas priorizadas (presupuestos participativos) La cocreación de propuestas de presupuestos participativos priorizadas por la comunidad permite fortalecer la participación ciudadana en la toma de decisiones sobre la inversión pública.</t>
  </si>
  <si>
    <t>Etapa: Formulación proyecto de inversión Estado: 3. Creación de propuestas priorizadas (presupuestos participativos) La cocreación de propuestas de presupuestos participativos priorizadas por la comunidad permite fortalecer la participación ciudadana en la toma de decisiones sobre la inversión pública</t>
  </si>
  <si>
    <t>2304-Mujeres Unidas por una Historia sin Violencia</t>
  </si>
  <si>
    <t>Etapa: Formulación proyecto de inversión Estado: 3. Cocreación de propuestas priorizadas (presupuestos participativos) La cocreación de propuestas de presupuestos participativos priorizadas por la comunidad permite fortalecer la participación ciudadana en la toma de decisiones sobre la inversión pública."</t>
  </si>
  <si>
    <t>2313-Puente Aranda segura para una convivencia pacífica</t>
  </si>
  <si>
    <t>Etapa: Precontractual Estado: 5. Elaboración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</si>
  <si>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Etapa: Precontractual Estado: 5. Elaboracion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</si>
  <si>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2317-Puente Aranda fortalece la identidad local</t>
  </si>
  <si>
    <t>Etapa: Precontractual Estado: 5. Elaboración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</si>
  <si>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2322-Cultura en movimiento para Puente Aranda</t>
  </si>
  <si>
    <t>Elaboración de documento requerido para la solicitud de vigencias futuras, con el fin de financiar el Convenio Más Cultura Local durante las vigencias 2026 y 2027; se adjunta el concepto previo y favorable para la autorización de dichas vigencias futuras</t>
  </si>
  <si>
    <t>2355-En Puente Aranda Creamos Futuro</t>
  </si>
  <si>
    <t>Esta en proceso de definir acciones adelantar con el sector</t>
  </si>
  <si>
    <t>2369-Puente Aranda camina segura con deporte</t>
  </si>
  <si>
    <t>No se han adelantado acciones para el cumplimiento de la meta</t>
  </si>
  <si>
    <t>Etapa: Ejecucion contractual Estado: 11. En ejecucion. Reporte de actividades de contratistas para el seguimiento y verificación del cumplimiento de obligaciones contractuales y metas establecidas.</t>
  </si>
  <si>
    <t>Etapa: Ejecucion contractual Estado: 11. En ejecucion. Reporte de actividades de contratistas para el seguimiento y verificación del cumplimiento de obligaciones contractuales y metas establecidas."</t>
  </si>
  <si>
    <t>2370-Puente Aranda segura ante emergencias</t>
  </si>
  <si>
    <t>Etapa: Precontractual Estado: 5. Elaboración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</si>
  <si>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2446-Atención integral a la primer infancia y educación como eje del potencial humano</t>
  </si>
  <si>
    <t>Etapa: Formulación proyecto de inversión Estado: 3. Cocreación de propuestas priorizadas (presupuestos participativos) Se realizó una jornada de socialización con los estudiantes seleccionados del convenio, con el fin de presentar el proceso adelantado por Atenea y el acompañamiento brindado por la Alcaldía durante el desarrollo de la estrategia.</t>
  </si>
  <si>
    <t>Etapa: Precontractual Estado: 5. Elaboracion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</si>
  <si>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2447-Por el bienestar y la protección de los animales en Puente Aranda</t>
  </si>
  <si>
    <t>2449-Gestión y desarrollo turístico en Puente Aranda</t>
  </si>
  <si>
    <t>Etapa: Precontractual Estado: 6. Comite de contratacion Los documentos fueron aprobados por el abogado de contratación y se encuentran a la espera de la programación de la fecha para el comité de contratación.</t>
  </si>
  <si>
    <t>Etapa: Precontractual Estado: 6. Comite de contratacion Los documentos fueron aprobados por el abogado de contratación y se encuentran a la espera de la programación de la fecha para el comité de contratación</t>
  </si>
  <si>
    <t>2450-Mejores capacidades para una Puente Aranda segura</t>
  </si>
  <si>
    <t>Etapa: Precontractual Estado: 5. Elaboracion de estudios previos y documentos anexos. Elaboración de los documentos que soportan la viabilidad del proyecto, garantizando el cumplimiento normativo en la gestión pública y contribuyendo a la adecuada ejecución de los recursos, así como al cumplimiento eficiente de los objetivos establecidos."</t>
  </si>
  <si>
    <t>2451-Puente Aranda participativa</t>
  </si>
  <si>
    <t>Etapa: Formulación proyecto de inversión Estado: 3. Cocreación de propuestas priorizadas (presupuestos participativos) La cocreación de propuestas de presupuestos participativos priorizadas por la comunidad permite fortalecer la participación ciudadana en la toma de decisiones sobre la inversión pública</t>
  </si>
  <si>
    <t>2452-Seguridad alimentaria para Puente Aranda</t>
  </si>
  <si>
    <t>Está en proceso de definir acciones adelantar con parte de la secretaria de Integración Social</t>
  </si>
  <si>
    <t>2455-Tejiendo seguridad y convivencia en Puente Aranda</t>
  </si>
  <si>
    <t>2457-Productividad y Fortalecimiento Empresarial de Puente Aranda</t>
  </si>
  <si>
    <t>2459-Puente Aranda étnica y diversa</t>
  </si>
  <si>
    <t>Etapa: Precontractual Estado: 5. Elaboración de estudios previos y documentos anexos. Se realiza socialización de los documentos en la cual la comunidad a beneficiar realiza modificación de los documentos que soportan la viabilidad del proyecto, garantizando el cumplimiento normativo en la gestión pública y contribuyendo a la adecuada ejecución de los recursos, así como al cumplimiento eficiente de los objetivos establecidos.</t>
  </si>
  <si>
    <t>Etapa: Precontractual Estado: 5. Elaboración de estudios previos y documentos anexos. Se realiza socialización de los documentos en la cual la comunidad a beneficiar realiza modificación de los documentos que soportan la viabilidad del proyecto, garantizando el cumplimiento normativo en la gestión pública y contribuyendo a la adecuada ejecución de los recursos, así como al cumplimiento eficiente de los objetivos establecidos</t>
  </si>
  <si>
    <t>Etapa: Precontractual Estado: 5. Elaboración de estudios previos y documentos anexos. Se realiza socialización de los documentos en la cual la comunidad a beneficiar realiza modificación de los documentos que soportan la viabilidad del proyecto, garantizando el cumplimiento normativo en la gestión pública y contribuyendo a la adecuada ejecución de los recursos, así como al cumplimiento eficiente de los objetivos establecidos."</t>
  </si>
  <si>
    <t>2460-Gestión local por una Puente Aranda segura</t>
  </si>
  <si>
    <t>Etapa: Ejecución contractual Estado: 11. En ejecución. Reporte de actividades de contratistas para el seguimiento y verificación del cumplimiento de obligaciones contractuales y metas establecidas.</t>
  </si>
  <si>
    <t>2463-Puente Aranda cuida y protege a la población vulnerable</t>
  </si>
  <si>
    <t>Documento Técnico de Soporte para la suscripción del convenio y la solicitud de vigencias futuras 2027 de la Estrategia de Ingreso Mínimo Garantizado, actualmente a la espera de aprobación de vigencias futuras.</t>
  </si>
  <si>
    <t>Documento Técnico de Soporte para la suscripción del convenio y la solicitud de vigencias futuras 2027 de la Estrategia de Ingreso Mínimo Garantizado, actualmente a la espera de aprobación de vigencias futuras</t>
  </si>
  <si>
    <t>2464-Conservación del espacio público para Puente Aranda</t>
  </si>
  <si>
    <t>VIGENCIAS FUTURAS</t>
  </si>
  <si>
    <t>2468-Puente Aranda saludable y con bienestar</t>
  </si>
  <si>
    <t>2482-Conectando el arte y los saberes en Puente Aranda</t>
  </si>
  <si>
    <t>2528-Vías seguras para Puente Aranda</t>
  </si>
  <si>
    <t>Recurso VIGENCIAS FUTURAS</t>
  </si>
  <si>
    <t>2546-Parques amigables en Puente Aranda</t>
  </si>
  <si>
    <t>Recurso para adicionar al contrato 476-2025</t>
  </si>
  <si>
    <t>2553-Espacios Vivos, intervención cultural en Puente Aranda</t>
  </si>
  <si>
    <t>En comunicación con el sector con el fin de identificar los actores a beneficiar para realizar acciones.</t>
  </si>
  <si>
    <t>2565-Puente Aranda EcoActiva</t>
  </si>
  <si>
    <t>A la espera de identificacion de acciones adelantar</t>
  </si>
  <si>
    <t>Etapa: Precontractual Estado: 5. Elaboracion de estudios previos y documentos anexos. Se realizaron ajustes a la formulación del proyecto de arbolado y al estudio previo, conforme a las observaciones del área jurídica y los lineamientos del Decreto 287 de 2026, con el fin de fortalecer la documentación requerida para continuar el proceso</t>
  </si>
  <si>
    <t>2569-Mujeres de Puente Aranda construyendo juntas</t>
  </si>
  <si>
    <t>Etapa: Formulación proyecto de inversión Estado: 3. Cocreación de propuestas priorizadas (presupuestos participativos) La cocreación de propuestas de presupuestos participativos priorizadas por la comunidad permite fortalecer la participación ciudadana en la toma de decisiones sobre la inversión pública.</t>
  </si>
  <si>
    <t>2579-Cierre de la brecha digital a través de formación y redes de comunicación comunitarias en Puente Aranda</t>
  </si>
  <si>
    <t>2582-Espacio público vivo y seguro en Puente Aranda</t>
  </si>
  <si>
    <t>2588-Fortalecimiento seguro para Puente Aranda</t>
  </si>
  <si>
    <t>Etapa: Ejecucion contractual Estado: 11. En ejecucion. Reporte de actividades de contratistas para el seguimiento y verificación del cumplimiento de obligaciones contractuales y metas establecidas</t>
  </si>
  <si>
    <t>2260-Acciones formativas y herramientas pedagógicas innovadoras para la autorregulación, solidaridad y corresponsabilidad</t>
  </si>
  <si>
    <t>Formulación Proyecto de Inversión - Actualización de criterios de elegibilidad y viabilidad - Equipo de apoyo a la gestión adelanta actividades de la etapa de Formulación y estructuración de la etapa precontractual. Se proyecta la realización de mesas de concreción con las iniciativas priorizadas para la ejecución del presupuesto asignado al proyecto.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</si>
  <si>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con quienes se adelantan mesas de co-creación.</t>
  </si>
  <si>
    <t>5. Elaboración de Estudios Previos y documentos Anexos: Se finalizaron las mesas de cocreación con los ganadores de las iniciativas (45172,45654) y se avanzó en la estructuración de los documentos requeridos para la formulación contractual, incluyendo estudio previo, anexo técnico y matriz de riesgos. Adicionalmente, se realizó mesa de seguimiento y primera revisión técnica de la formulación, generando observaciones para ajuste previo a su remisión al área de contratación para revisión y aprobación.</t>
  </si>
  <si>
    <t>5. Elaboración de Estudios Previos y documentos Anexos: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al área de contratación para revisión correspondiente.</t>
  </si>
  <si>
    <t>2264-Acciones para el fomento y desarrollo de los derechos de las mujeres</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</si>
  <si>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(46181, 46780, 48273, 54639, 54713, 54859, 54891, 54895, 54897, 54898, 54899, 55073) con quienes se adelantan mesas de co-creación</t>
  </si>
  <si>
    <t>5. Elaboración de Estudios Previos y documentos Anexos: Se realizó el proceso de cotizaciones para la elaboración del estudio de mercado y posterior análisis del sector. Asimismo, se finalizaron las mesas de cocreación con el ganador de la iniciativa (54898) y se avanzó en la estructuración de los documentos requeridos para la formulación contractual, incluyendo estudio previo, anexo técnico y matriz de riesgos, para posterior revisión y aprobación previa a su remisión al área de contratación.</t>
  </si>
  <si>
    <t>2266-Acciones de fortalecimiento Integral de Capacidades y Equipamiento para la Seguridad Comunitaria</t>
  </si>
  <si>
    <t>Formulación Proyecto de Inversión - Actualización de criterios de elegibilidad y viabilidad - Equipo de apoyo a la gestión adelanta actividades de la etapa de Formulación y estructuración de la etapa precontractual.</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</si>
  <si>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t>
  </si>
  <si>
    <t>7. Asistencia Técnica (DGDL): Se elaboraron los documentos requeridos para el proceso contractual, incluyendo estudio previo, anexo técnico y matriz de riesgos, los cuales fueron revisados y aprobados para remisión al área de contratación, con el fin de adelantar la asignación jurídica y revisión del proceso. Actualmente, la documentación se encuentra en revisión por parte de la Unidad de Transparencia, previo a su presentación ante el comité de contratación.</t>
  </si>
  <si>
    <t>2296-Acciones centradas en la administración de justicia y el fortalecimiento de la confianza ciudadana</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</si>
  <si>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(45072, 47733, 45172, 45654) con quienes se adelantan mesas de co-creación.</t>
  </si>
  <si>
    <t>5. Elaboración de Estudios Previos y documentos Anexos: Se finalizaron las mesas de cocreación con los ganadores de las iniciativas (45072,47733)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su remisión al área de contratación para la revisión correspondiente.</t>
  </si>
  <si>
    <t>2298-Acciones de recuperación y mejoramiento del espacio público peatonal</t>
  </si>
  <si>
    <t>5. Elaboración de Estudios Previos y documentos Anexos: Se adelantaron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t>
  </si>
  <si>
    <t>2301-Acciones de convivencia para el espacio publico</t>
  </si>
  <si>
    <t>Contratación de servicios profesionales de gestores locales / apoyos a la gestión de Inspección, Vigilancia y Control, para la realización de operativos de intervención y regulación de espacio público Finalizada.</t>
  </si>
  <si>
    <t>Ejecución Contractual - Se encuentra en ejecución (7% Avance) con la realización de operativos de intervención y regulación de espacio público con acompañamiento de gestores locales / apoyos a la gestión de Inspección, Vigilancia y Control.</t>
  </si>
  <si>
    <t>Ejecución Contractual - Se encuentra en ejecución (13% Avance) con la realización de operativos de intervención y regulación de espacio público con acompañamiento de gestores locales / apoyos a la gestión de Inspección, Vigilancia y Control.</t>
  </si>
  <si>
    <t>11. En ejecución (20% avance): Se adelanta la ejecución del proyecto mediante la contratación de personal idóneo para el desarrollo de operativos de Inspección, Vigilancia y Control (IVC) y recuperación del espacio público en la localidad. Asimismo, se formularon dos procesos para la dotación de los gestores en territorio y un proceso para la adquisición de maletines viales, elaborando los documentos precontractuales requeridos, incluyendo estudio previo, anexo técnico y matriz de riesgos. Los documentos fueron revisados, aprobados y remitidos al área de contratación para revisión y posterior publicación en plataforma SECOP II.</t>
  </si>
  <si>
    <t>2305-Acciones para una localidad con menos pobreza</t>
  </si>
  <si>
    <t>Ejecución Contractual - En ejecución (100% avance) - Se reportan un cumplimiento de meta correspondiente al 100%, lo anterior en virtud de la suscripción de la prórroga y adición al convenio interadministrativo 9237-2025 con la Secretaría Distrital de Integración Social SDIS para la ejecución de Apoyos económicos Subsidio Tipo C.</t>
  </si>
  <si>
    <t>Ejecución Contractual - En ejecución (100% avance) - Se reportan un cumplimiento de meta correspondiente al 100%, lo anterior en virtud de la suscripción de la prórroga y adición al convenio interadministrativo 9237-2025 con la Secretaría Distrital de Integración Social SDIS para la ejecución de Apoyos económicos Subsidio Tipo C</t>
  </si>
  <si>
    <t xml:space="preserve">11. En ejecución (100% avance): Se reporta cumplimiento de meta correspondiente al 100%, en virtud de la suscripción de la prórroga y adición al convenio interadministrativo  9237-2025 celebrado con la Secretaría Distrital de Integración Social ¿ SDIS, para la continuidad en la ejecución de apoyos económicos correspondientes al Subsidio Tipo C. Se realiza pago de apoyo económico a los 949 beneficiados de acuerdo al periodo de afectación. </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</si>
  <si>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la SDIS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</si>
  <si>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</si>
  <si>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reunión de seguimiento y primera revisión del estado de la formulación y avances del proceso.</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</si>
  <si>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la SDIS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</si>
  <si>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t>
  </si>
  <si>
    <t xml:space="preserve">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reunión de seguimiento y primera revisión del estado de la </t>
  </si>
  <si>
    <t>2307-Acciones para una seguridad alimentaria</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</si>
  <si>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Pendiente lineamientos por el sector.</t>
  </si>
  <si>
    <t>1. Actualización de criterios de elegibilidad y viabilidad: De acuerdo con las mesas de articulación y lineamientos técnicos definidos con el sector, se recibió comunicación por parte de la Secretaría Distrital de Integración Social ¿ SDIS informando la imposibilidad de dar cumplimiento a la meta proyectada para la vigencia 2026, conforme a los criterios de viabilidad establecidos.</t>
  </si>
  <si>
    <t>2320-Acciones complementarias para personas con discapacidad y sus cuidadores</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</si>
  <si>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la SubRed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</si>
  <si>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definieron componentes para la adición del convenio actual.</t>
  </si>
  <si>
    <t>5. Elaboración de Estudios Previos y documentos Anexos: Se finalizaron las mesas de cocreación con los ganadores de las iniciativas (45411, 45890)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su remisión al área de contratación para la revisión correspondiente.</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</si>
  <si>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la SubRed para Formulación de Convenio Interadministrativo.</t>
  </si>
  <si>
    <t>5. Elaboración de Estudios Previos y documentos Anexos: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su remisión al área de contratación para la revisión correspondiente.</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</si>
  <si>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definieron componentes para la adición del convenio actual</t>
  </si>
  <si>
    <t>5. Elaboración de Estudios Previos y documentos Anexos: Se realizaron mesas técnicas con el sector orientadas al trámite de adición del contrato actualmente en ejecución, avanzando en la definición de requerimientos y soportes necesarios para la estructuración de los documentos precontractuales correspondientes.</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</si>
  <si>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definieron componentes para la adición del convenio actual.</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</si>
  <si>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(45890) con quienes se adelantan mesas de co-creación. Se definieron componentes para la adición del convenio actual.</t>
  </si>
  <si>
    <t>2329-Acciones de Innovación pública</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</si>
  <si>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El sector definió el manejo de acoso callejero y residuos ambientales.</t>
  </si>
  <si>
    <t>2335-Acciones para Mujeres en el ejercicio de derechos y el fortalecimiento de su autonomia</t>
  </si>
  <si>
    <t>Formulación Proyecto de Inversión - Actualización de criterios de elegibilidad y viabilidad - Equipo de apoyo a la gestión adelanta actividades de la etapa de Formulación y estructuración de la etapa precontractual. Se proyecta la realización de mesas de concreción con las iniciativas priorizadas para la ejecución del presupuesto asignado al proyecto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</si>
  <si>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(46181, 46780, 48273, 54639, 54713, 54859, 54891, 54895, 54897, 54898, 54899, 55073) con quienes se adelantan mesas</t>
  </si>
  <si>
    <t>5. Elaboración de Estudios Previos y documentos Anexos: Se finalizaron las mesas de cocreación con los ganadores de las iniciativas (54897, 55073)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su remisión al área de contratación para la revisión correspondiente.</t>
  </si>
  <si>
    <t>5. Elaboración de Estudios Previos y documentos Anexos: Se finalizaron las mesas de cocreación con los ganadores de las iniciativas (54899)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su remisión al área de contratación para la revisión correspondiente.</t>
  </si>
  <si>
    <t>5. Elaboración de Estudios Previos y documentos Anexos: Los documentos correspondientes a la formulación contractual, incluyendo estudio previo, anexo técnico, matriz de riesgos y demás soportes requeridos, fueron remitidos al área de contratación para la publicación del proceso en la plataforma SECOP II previa citación del comité de contratación del FDLAN.</t>
  </si>
  <si>
    <t>2340-Acciones para un Territorio de Paz y Reconciliación en donde Todos(as) Puedan Volver a Empezar</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</si>
  <si>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con quienes se adelantan mesas de co-creación.</t>
  </si>
  <si>
    <t>5. Elaboración de Estudios Previos y documentos Anexos: Se finalizaron las mesas de cocreación con los ganadores de las iniciativas (46780, 48273, 54639, 54713, 54859, 54891) y se avanzó en la estructuración de los documentos requeridos para la formulación contractual, incluyendo estudio previo, anexo técnico y matriz de riesgos. Asimismo, se realizó reunión de seguimiento y primera revisión técnica del estado de la formulación, en la cual se generaron observaciones para ajuste previo a la remisión al área de contratación para la revisión correspondiente.</t>
  </si>
  <si>
    <t>5. Elaboración de Estudios Previos y documentos Anexos: Se finalizaron las mesas de cocreación con los ganadores de las iniciativas (46181) y se avanzó en la estructuración de los documentos requeridos para la formulación contractual, incluyendo estudio previo, anexo técnico y matriz de riesgos. Asimismo, se realizó reunión de seguimiento y primera revisión técnica del estado de la formulación, en la cual se generaron observaciones para ajuste previo a la remisión al área de contratación para la revisión correspondiente.</t>
  </si>
  <si>
    <t>2353-Acciones para una Localidad deportiva, recreativa, artistica, patrimonial e intercultura</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</si>
  <si>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Cultura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</si>
  <si>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realiza acercamiento con el sector para definir lineamientos</t>
  </si>
  <si>
    <t>5. Elaboración de Estudios Previos y documentos Anexos: Se finalizaron las mesas de cocreación con los ganadores de las iniciativas (54835)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</si>
  <si>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(45342, 47838) con quienes se adelantan mesas de co-creación. Se realiza acercamiento con el sector para definir lineamientos</t>
  </si>
  <si>
    <t>5. Elaboración de Estudios Previos y documentos Anexos: Se finalizaron las mesas de cocreación con los ganadores de las iniciativas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</si>
  <si>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Cultura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</si>
  <si>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(46159, 49863, 51095, 51620, 52729, 54498, 54707, 54720, 54835) con quienes se adelantan mesas de cocreación. Se realiza acercamiento con el sector para definir lineamientos</t>
  </si>
  <si>
    <t>5. Elaboración de Estudios Previos y documentos Anexos: Se finalizaron las mesas de cocreación con los ganadores de las iniciativas (49863, 51095, 52729, 54707, 54720)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</si>
  <si>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5. Elaboración de Estudios Previos y documentos Anexos: Se finalizaron las mesas de cocreación con los ganadores de las iniciativas (51620, 54498)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</si>
  <si>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2448-Acciones para un territorio deportivo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</si>
  <si>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(49238, 49703, 51139, 51414, 51727, 52214, 54906) con quienes se adelantan mesas de co-creación.</t>
  </si>
  <si>
    <t>5. Elaboración de Estudios Previos y documentos Anexos: Se finalizaron las mesas de cocreación con los ganadores de las iniciativas (54906)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</si>
  <si>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5. Elaboración de Estudios Previos y documentos Anexos: Se finalizaron las mesas de cocreación con los ganadores de las iniciativas (51139, 52214)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</si>
  <si>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5. Elaboración de Estudios Previos y documentos Anexos: Se finalizaron las mesas de cocreación con los ganadores de las iniciativas (49703, 51727)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</si>
  <si>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5. Elaboración de Estudios Previos y documentos Anexos: Se finalizaron las mesas de cocreación con los ganadores de las iniciativas (49238, 51414) y se avanzó en la estructuración de los documentos requeridos para la formulación contractual, incluyendo estudio previo, anexo técnico y matriz de riesgos. Adicionalmente, se realizó reunión de seguimiento y primera revisión técnica del estado de la formulación, generando observaciones para ajuste previo a la remisión de los documentos al área de contratación para la revisión correspondiente.</t>
  </si>
  <si>
    <t>2458-Acciones para la atención integral a primer infancia y educación</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</si>
  <si>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La dirección local de educación entrego las fichas técnicas de las dotaciones, se realizó el acercamiento con el sector para definir lineamientos.</t>
  </si>
  <si>
    <t xml:space="preserve">5. Elaboración de Estudios Previos y documentos Anexos: Se realizó el proceso de cotizaciones para la elaboración del estudio de mercado y posterior análisis del sector. Asimismo, se avanzó en la estructuración de los documentos requeridos para la formulación contractual, incluyendo estudio previo, anexo técnico y matriz de riesgos, los cuales fueron remitidos para revisión y aprobación interna previa a su envío al área de contratación.
</t>
  </si>
  <si>
    <t>Formulación Proyecto de Inversión - Actualización de criterios de elegibilidad y viabilidad - Equipo de apoyo a la gestión adelanta actividades de la etapa de Formulación y estructuración de la etapa precontractual. Se proyecta la realización de mesas de trabajo con ATENEA para Formulación de Convenio Interadministrativo.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</si>
  <si>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La dirección local de educación entrego las fichas técnicas de las dotaciones, se realizó el acercamiento con el sector para definir lineamientos</t>
  </si>
  <si>
    <t xml:space="preserve">5. Elaboración de Estudios Previos y documentos Anexos: Se realizó el proceso de cotizaciones para la elaboración del estudio de mercado y posterior análisis del sector. Asimismo, se avanzó en la estructuración de los documentos requeridos para la formulación contractual, incluyendo estudio previo, anexo técnico y matriz de riesgos, los cuales fueron remitidos para revisión y aprobación previa a su envío al área de contratación.
</t>
  </si>
  <si>
    <t>2465-Acciones de impulso al sector cultural</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</si>
  <si>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(46159, 49863, 51095, 51620, 52729, 54498, 54707, 54720, 54835) con quienes se adelantan mesas de cocreación. Se realiza acercamiento con el sector para definir procesos</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</si>
  <si>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adelantaron mesas de cocreación con los promotores de iniciativas de presupuestos participativos (46159), y se realizaron acercamientos con el sector para la definición de lineamientos técnicos.</t>
  </si>
  <si>
    <t>2469-Acciones de revitalización y embellecimiento del territorio local</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</si>
  <si>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</si>
  <si>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con acompañamiento jurídico del área de obras, teniendo en cuenta que el proceso corresponde a una licitación pública para actividades de mantenimiento y dotación.</t>
  </si>
  <si>
    <t>2472-Acciones de resiliencia hogares seguros y comunidades fortalecidas</t>
  </si>
  <si>
    <t xml:space="preserve">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</si>
  <si>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</si>
  <si>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unificaron los documentos conforme a los criterios definidos por el equipo estructurador y el componente de gestión del riesgo, encontrándose actualmente en revisión para ajustes y validación técnica.</t>
  </si>
  <si>
    <t>2478-Fortalecimiento Institucional y Transparencia</t>
  </si>
  <si>
    <t>Ejecución Contractual - En ejecución (10% avance) - Se reportan un cumplimiento de meta correspondiente al 10%, lo anterior en virtud de la contratación del 100% de los profesionales necesarios para la gestión del Fondo.</t>
  </si>
  <si>
    <t>Ejecución Contractual - En ejecución (20% avance) - Se reportan un cumplimiento de meta correspondiente al 20%, lo anterior en virtud de la contratación del 100% de los profesionales necesarios para la gestión del Fondo.</t>
  </si>
  <si>
    <t xml:space="preserve">11. En ejecución (30% avance): Se reporta cumplimiento de meta correspondiente al 30%, en virtud de la contratación del personal requerido para el funcionamiento del FDLAN, quienes actualmente se encuentran desarrollando las actividades asignadas. Asimismo, en el marco del proyecto se estructuraron los procesos para la adquisición de carpas y dispositivos GPS, los cuales actualmente se encuentran en etapa de evaluación en la plataforma SECOP II. Adicional se ejecutó el proceso FDLANA-MC 001-2026para el Apoyo Logístico para la Rendición de Cuentas del fondo de Desarrollo Local de Antoni Nariño de la vigencia 2025.  </t>
  </si>
  <si>
    <t>5. Elaboración de Estudios Previos y documentos Anexos: El equipo de apoyo a la gestión adelanta actividades de estructuración y formulación de los documentos precontractuales requeridos para el proceso contractual. Adicionalmente, se realizó verificación del alcance de la intervención por parte del área de infraestructura, con el fin de validar los requerimientos técnicos asociados al proyecto.</t>
  </si>
  <si>
    <t>Ejecución Contractual - En ejecución (10% avance) - Se encuentra en ejecución con la realización de operativos con acompañamiento de gestores locales / apoyos a la gestión de Inspección, Vigilancia y Control.</t>
  </si>
  <si>
    <t>Ejecución Contractual - En ejecución (20% avance) - Se encuentra en ejecución con la realización de operativos con acompañamiento de gestores locales / apoyos a la gestión de Inspección, Vigilancia y Control.</t>
  </si>
  <si>
    <t xml:space="preserve">11. En ejecución (30% avance):  Se adelanta la ejecución del proyecto mediante la contratación de personal idóneo para el desarrollo de operativos </t>
  </si>
  <si>
    <t>2488-Acciones para la Comunidad Protectora de Felinos y Caninos</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</si>
  <si>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(51862, 45065, 54908, 47477, 54909)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</si>
  <si>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Adicionalmente, se realizó reunión de seguimiento durante el mes de abril para verificar y revisar el estado de los documentos precontractuales.</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</si>
  <si>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(51862, 45065, 54908, 47477, 54909) con quienes se adelantan mesas de co-creación</t>
  </si>
  <si>
    <t>2510-Acciones de participación ciudadana con un camino libre</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</si>
  <si>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(47150, 54905, 54907)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</si>
  <si>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en la estructuración del proceso se contempló la modalidad y lineamientos asociados a la bolsa logística.</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</si>
  <si>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(47150, 54905, 54907)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</si>
  <si>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adelantando mesas de cocreación. Finalmente, se efectuó la primera revisión de la documentación correspondiente a la licitación pública de eventos, de acuerdo con sus componentes, generando observaciones y solicitudes de ajuste.</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</si>
  <si>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reuniones con los presidentes para verificar los tipos de dotación.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</si>
  <si>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realizaron reuniones con los presidentes para verificar los tipos de dotación requeridos y se adelantaron procesos orientados al fortalecimiento de las JAC y JAL, realizando ajustes a los documentos precontractuales conforme a las observaciones efectuadas. Durante el mes de abril se ejecutaron los últimos ajustes asociados a la estructuración contractual.</t>
  </si>
  <si>
    <t>2516-Acciones en Antonio Nariño, localidad que emprende e impulsa el crecimiento</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</si>
  <si>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(54492) con quienes se adelantan mesas de co-creación. Se realizo concertación con comerciantes para participación en ferias</t>
  </si>
  <si>
    <t xml:space="preserve">5. Elaboración de Estudios Previos y documentos Anexos: El equipo de apoyo a la gestión adelantó actividades de estructuración y formulación de </t>
  </si>
  <si>
    <t>2535-Acciones por una Localidad incluyente y diferencial</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</si>
  <si>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con quienes se adelantan mesas de co-creación. Se realizo concertación con la mesa afro y mesa indígena.</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</si>
  <si>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(48273, 54713, 54720), adelantando mesas de cocreación y espacios de concertación con la Mesa Afro y la Mesa Indígena. Finalmente, la documentación fue remitida al área de contratación para revisión y generación de observaciones correspondientes.</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</si>
  <si>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(54835), adelantando mesas de cocreación y espacios de concertación con la Mesa Afro y la Mesa Indígena. Finalmente, la documentación fue remitida al área de contratación para revisión y generación de observaciones correspondientes.</t>
  </si>
  <si>
    <t>2542-Acciones de mejoramiento de la infraestructura destinada a la movilidad sostenible</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</si>
  <si>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validación jurídica de los documentos por parte de la Oficina de Infraestructura, teniendo en cuenta que el proceso corresponde a una licitación pública, generándose observaciones para ajuste de la documentación precontractual.</t>
  </si>
  <si>
    <t>2568-Acciones para aumentar de la resilencia al cambio climático y reducción de la vulnerabilidad</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</si>
  <si>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(47568, 50738, 54223, 54636, 54637, 50588, 51611, 54635) con quienes se adelantan mesas</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</si>
  <si>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(50738, 54637), adelantando mesas de cocreación. Durante el mes de abril se efectuaron ajustes a la formulación y actualmente los documentos precontractuales se encuentran en revisión por parte del área de ambiente.</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</si>
  <si>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(47568, 54636), adelantando mesas de cocreación. Durante el mes de abril se efectuaron ajustes a la formulación y actualmente los documentos precontractuales se encuentran en revisión por parte del área de ambiente.</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</si>
  <si>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(54223), adelantando mesas de cocreación. Durante el mes de abril se efectuaron ajustes a la formulación y actualmente los documentos precontractuales se encuentran en revisión por parte del área de ambiente.</t>
  </si>
  <si>
    <t xml:space="preserve">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t>
  </si>
  <si>
    <t>2577-Acciones para crear un habitat digno y seguro para nuestros niños y adolescentes</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</si>
  <si>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(53737, 53738) con quienes se adelantan mesas de co-creación. Se recibieron los listados de los elementos de la dotación por parte de SDIS.</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</si>
  <si>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(53737), adelantando mesas de cocreación. Durante el mes de abril se efectuaron reuniones para definición de lineamientos técnicos y administrativos. Se adelantó trámite de adición y prórroga al Contrato 391-2025, cuyo objeto corresponde al mantenimiento del Jardín Infantil Santander, conforme a los ajustes contractuales requeridos para la ejecución de las actividades previstas.</t>
  </si>
  <si>
    <t xml:space="preserve">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(53738), adelantando mesas de cocreación. Durante el mes de abril se efectuaron reuniones para definición de lineamientos técnicos y administrativos. </t>
  </si>
  <si>
    <t>2594-Acciones para que Antonio Nariño sea una Localidad Inteligente</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</si>
  <si>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</si>
  <si>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durante el mes de abril se realizó seguimiento a la documentación precontractual y se adelantaron reuniones con el área de planeación para definir adecuaciones técnicas requeridas para los equipos contemplados en el proceso.</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</si>
  <si>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generaron observaciones técnicas por parte del ingeniero de sistemas del Fondo, con el fin de efectuar ajustes y validaciones a la documentación precontractual.</t>
  </si>
  <si>
    <t>2607-Construyendo acciones para el fortalecimiento de capacidades de la gente, la reactivación económica y el impulso empresarial e industrial de la localidad</t>
  </si>
  <si>
    <t>Precontractual - Elaboración de Estudios Previos y documentos Anexos - Equipo de apoyo a la gestión adelanta actividades de estructuración y formulación de los documentos precontractuales. Se avanza en la estructuración del estudio previo, anexo técnico y matriz de riesgo. Se adelanta proceso de cotizaciones para elaboración de estudios de mercado y posterior análisis del sector. Se realizo convocatoria a promotores de iniciativas de presupuestos participativos (45556, 50916, 54478, 54634) con quienes se adelantan mesas de co-creación.</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</si>
  <si>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(50916, 54478, 54634), adelantando mesas de cocreación. En el marco de estos espacios se plantearon actividades orientadas al fortalecimiento económico y formativo, incluyendo recorridos turísticos comerciales, cursos de barbería para bachilleres y otros procesos de formación de habilidades, así como la revisión presupuestal para apoyo a emprendimientos.</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</si>
  <si>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(45556), adelantando mesas de cocreación. En el marco de estos espacios se plantearon actividades orientadas al fortalecimiento económico y formativo, incluyendo recorridos turísticos comerciales, cursos de barbería para bachilleres y otros procesos de formación de habilidades, así como la revisión presupuestal para apoyo a emprendimientos.</t>
  </si>
  <si>
    <t>2669-Acciones de revitalización y embellecimiento de la infraestructura cultural</t>
  </si>
  <si>
    <t>5. Elaboración de Estudios Previos y documentos Anexos: El equipo de apoyo a la gestión adelantó actividades de estructuración y formulación de los documentos precontractuales requeridos para el proceso contractual. Se avanzó en la elaboración del estudio previo, anexo técnico y matriz de riesgos, y se desarrolló el proceso de cotizaciones para la construcción del estudio de mercado y posterior análisis del sector. Adicionalmente, se realizó convocatoria a promotores de iniciativas de presupuestos participativos (53739), adelantando mesas de cocreación para la definición de lineamientos y requerimientos del proceso.</t>
  </si>
  <si>
    <t>2501-Mártires camina segura en la convivencia ciudadana</t>
  </si>
  <si>
    <t>Para el inicio de la vigencia 2026 se procedió en el mes de enero a los procesos de contratación de personal necesarios y los respectivos ejercicios de proyección para la vigencia 2026</t>
  </si>
  <si>
    <t>Se encuentra en proceso de formulación ¿ proceso de co-creación presupuestos participativos</t>
  </si>
  <si>
    <t>Se está adelantando proceso de formulación</t>
  </si>
  <si>
    <t>Elaboración de estudios previos y documentos anexos. Se verificaron los perfiles requeridos acorde a la necesidad de la actividad a realizar, frente a esto se proyectaron las obligaciones especificas a cumplir durante la ejecución contractual.</t>
  </si>
  <si>
    <t>Para el inicio de la vigencia 2026 se procedió en el mes de enero a los procesos de contratación de personal necesarios y los respectivos ejercicios de proyección para la vigencia 2026.</t>
  </si>
  <si>
    <t>Se está realizando proceso de formulación 2026</t>
  </si>
  <si>
    <t>Elaboración de estudios previos y documentos anexos. Se verificaron los perfiles requeridos acorde a la necesidad de la actividad a realizar, frente a esto se proyectaron las obligaciones especificas a cumplir durante la ejecución contractual. Los documentos están en revisión.</t>
  </si>
  <si>
    <t>Se encuentra en proceso de formulación ¿ proceso de co creación presupuestos participativos</t>
  </si>
  <si>
    <t>Se realizaron las mesas de cocreación 2. Se está adelantando el proceso de formulación de las actividades para el 2026</t>
  </si>
  <si>
    <t>Elaboración de estudios previos y documentos anexos. Se verificaron los perfiles requeridos acorde a la necesidad de la actividad a realizar, frente a esto se proyectaron las obligaciones especificas a cumplir durante la ejecución contractual</t>
  </si>
  <si>
    <t>2575-Mártires confía en su emprendimiento</t>
  </si>
  <si>
    <t>Durante el mes de marzo se adelantaron actividades asociadas al proceso de formulación para la vigencia 2026, razón por la cual no se reporta avance físico de la meta. Estas actividades hacen parte de la etapa de estructuración técnica y administrativa del proceso. Se espera culminar la formulación, realizar la respectiva revisión y avanzar hacia su finalización en los meses de abril y mayo.</t>
  </si>
  <si>
    <t>2585-Mártires avanza en su empleabilidad y su ecosistema turístico</t>
  </si>
  <si>
    <t>SE ENCUENTRA EN PROCESO DE FORMULACIÓN ¿ PROCESO DE COCREACIÓN PRESUPUESTOS PARTICIPATIVOS</t>
  </si>
  <si>
    <t>Desarrollo del proceso de formulación</t>
  </si>
  <si>
    <t>2715-Mártires avanza como territorio cultural</t>
  </si>
  <si>
    <t>SE ENCUENTRA EN PROCESO DE FORMULACIÓN</t>
  </si>
  <si>
    <t>Estructuración de documentos para la formulación</t>
  </si>
  <si>
    <t>Estructuracion de documentos para la formulacion</t>
  </si>
  <si>
    <t>A LA ESPERA DE INSTRUCCIONES DEL SECTOR</t>
  </si>
  <si>
    <t>No se puede suscribir en convenio por ley de garantias. Se realizó mesa técnica para la asignación del recurso.</t>
  </si>
  <si>
    <t>Se realizó mesa técnica para asignación de recurso</t>
  </si>
  <si>
    <t>2716-Mártires construye confianza desde la participación incidente</t>
  </si>
  <si>
    <t>SE ENCUENTRA EN PROCESO DE FORMULACIÓN ¿ PROCESO DE COCREACIÓN</t>
  </si>
  <si>
    <t>Está en formulación los documentos precontracuales, no están aùn los definitivos.</t>
  </si>
  <si>
    <t>Se encuentra en formulación los documentos precontracuales, no están aùn los definitivos.</t>
  </si>
  <si>
    <t>En proceso de formulación los documentos precontracuales, no están aùn los definitivos.</t>
  </si>
  <si>
    <t>2717-Mártires confía en su gobernanza local</t>
  </si>
  <si>
    <t>CONTRATACIÓN DE PERSONAL</t>
  </si>
  <si>
    <t>En ejecución. Por contratación de personal la meta tiene un 33% de avance</t>
  </si>
  <si>
    <t>En ejecución. Por contratación de personal se presenta un avance para el mes de abril de 33%</t>
  </si>
  <si>
    <t>2719-Mártires camina segura con mejores dotaciones de seguridad</t>
  </si>
  <si>
    <t>SE REALIZÓ MESA TÉCNICA CON EL SECTOR PARA RECIBIR LINEAMIENTOS DE LA INVERSIÓN DEL 2026</t>
  </si>
  <si>
    <t>SE REALIZO MESA TECNICA CON EL SECTOR PARA RECIBIR LINEAMIENTOS PARA LA INVERSION</t>
  </si>
  <si>
    <t>2720- Mártires camina segura por un espacio público incluyente</t>
  </si>
  <si>
    <t>EN FORMULACIÓN</t>
  </si>
  <si>
    <t>En proceso de formulación</t>
  </si>
  <si>
    <t>2722-Mártires camina segura en el manejo de conflictos y el diálogo ciudadano</t>
  </si>
  <si>
    <t>EN PROCESO DE FORMULACIÓN</t>
  </si>
  <si>
    <t>2724-Mártires avanza contra la pobreza</t>
  </si>
  <si>
    <t>SE REALIZÓ PROCESO DE ADICIÓN AL CONVENIO SDIS - A LA ESPERA DE LINEAMIENTOS DEL SECTOR</t>
  </si>
  <si>
    <t>Se está realizando el proceso de vinculación para el nuevo convenio con la SDIS vigencia 2026, en el marco del proyecto de igual manera se realizo mesa de trabajo con el fin de mirar la viabilización de recursos para vigencias futuras</t>
  </si>
  <si>
    <t>Se está realizando el proceso de vinculación con el nuevo convenio con la SDIS vigencia 2026, jovenes con oportunidades, de igual manera se realizo mesa de trabajo con el fin de mirar la viabilización de recursos para vigencias futuras</t>
  </si>
  <si>
    <t>EN EL MES DE MARZO SE REALIZA MESA DE TRABAJO CON SDIS, SECRETARIA DE GOBIERNO Y EL FONDO DE DESAROLLO LOCAL DE LOS MARTIRES, CON EL FIN DE SOCIALIZAR EL CRONOGRAMA Y EL PRESUPUESTA DE VIGENCIAS FUTURAS QUE SE TIENE PENSADO PARA EL PROYECTO INTERADMINISTRATIVO 2724 * Se realiza la tranferencia a 1509 personas mayores del apoyo economico tipo C</t>
  </si>
  <si>
    <t>En ejecución meta constante con avance del 33%</t>
  </si>
  <si>
    <t>2726-Mártires camina hacia una salud incluyente</t>
  </si>
  <si>
    <t>Se realizaron los ajustes del anexo téccnico, se envio para revisión los estudios del sector, se actualizó el estudio previo a proceso de seleccion abrevida menor cuantía y se eajusto la matriz de riesgos a dicho proceso. Se realizó mesa de trabajo para revisar canasta de precios versus necesidades del anexo técnico y definir lo que se va a cotizar, y los precios que ya se tienen en la canasta del FDLM.</t>
  </si>
  <si>
    <t>Se realizó la contratación del talento humano que prestarán sus servicios en las etapas precontractuales y contractual del proyecto.</t>
  </si>
  <si>
    <t>Se realizaron los ajustes del anexo técnico, se envió para revisión los estudios del sector, se actualizó el estudio previo a proceso de seleccion abrevida menor cuantía y se ajustó la matriz de riesgos a dicho proceso. Se realizó mesa de trabajo para revisar canasta de precios versus necesidades del anexo técnico y definir lo que se va a cotizar, y los precios que ya se tienen en la canasta del FDLM.</t>
  </si>
  <si>
    <t>Se realizaron los ajustes del anexo técnico, se envió para revisión los estudios del sector, se actualizó el estudio previo a proceso de seleccion abreviada menor cuantía y se ajustó la matriz de riesgos a dicho proceso. Se realizó mesa de trabajo para revisar canasta de precios versus necesidades del anexo técnico y definir lo que se va a cotizar, y los precios que ya se tienen en la canasta del FDLM.</t>
  </si>
  <si>
    <t>Se realizaron los ajustes del anexo técnico, se envió para revisión los estudios del sector, se actualizó el estudio previo a proceso de selección abreviada menor cuantía y se ajustó la matriz de riesgos a dicho proceso. Se realizó mesa de trabajo para revisar canasta de precios versus necesidades del anexo técnico y definir lo que se va a cotizar, y los precios que ya se tienen en la canasta del FDLM</t>
  </si>
  <si>
    <t xml:space="preserve">2727-Mártires camina segura contra el feminicidio y la violencia contra las mujeres </t>
  </si>
  <si>
    <t>1. La Tropa Púrpura de la Alcaldía Local de Los Mártires realizó una capacitación dirigida a estudiantes de los grados 6°, 8° y 10° del Colegio Eduardo Santos sobre el derecho a la paz, la convivencia con equidad de género y la cultura de paz, en el marco de la Política Pública de Mujer y Equidad de Género, con el objetivo de fortalecer la comprensión y apropiación de estos derechos en su vida cotidiana. Se sensibiliza a aproximadamente 235 estudiantes. 2. Se realizó la conmemoración del 8M con la participación aproximada de 250 personas, entre ciudadanas e instituciones, en el marco de una jornada de encuentro, reflexión y reconocimiento de los derechos de las mujeres, que incluyó feria de emprendimientos, espacios de diálogo, actividades artísticas y articulación interinstitucional. Asimismo, se desarrollaron acciones orientadas al fortalecimiento de capacidades, promoviendo la autonomía económica, el liderazgo y la prevención de violencias contra las mujeres. 3. Se realizó capacitación en la JAC de Santa Isabel, dirigida a mujeres del grupo de danzas de la localidad, sobre derecho a la paz, convivencia con equidad de género, cultura de paz, tipos de violencias y rutas de atención, con el fin de fortalecer la comprensión, identificación y apropiación de estos temas en su vida cotidiana, promoviendo entornos seguros entre mujeres. Aproximandente 15 mujeres. 4. Se realiza acompañamiento de la Tropa Púrpura a la feria de servicios ¿Más Cuidarte¿ en la Casa de la Justicia de Los Mártires, brindando información sobre tipos de violencias contra las mujeres y rutas de atención, mediante la entrega de material informativo, con el fin de promover el acceso a servicios y líneas de atención para el bienestar de las mujeres. Mujeres impactadas aprox. 10</t>
  </si>
  <si>
    <t xml:space="preserve">En ejecución se reporta un avance del 45% 
1. Se realizarán jornadas de capacitación en instituciones educativas y </t>
  </si>
  <si>
    <t>2730-Mártires avanza por un medio ambiente seguro</t>
  </si>
  <si>
    <t>2736-Mártires referente en innovación y Bogotaneidad</t>
  </si>
  <si>
    <t>Para el mes de marzo se avanza en el proceso de formulación de una bolsa logística que contempla la meta de Desarrollar 4 acciones orientadas a la ciudadanía en el marco de la estrategia "Bogotaneidad, Fortalecer 1 unidad de innovación publica y social a nivel local</t>
  </si>
  <si>
    <t>Para el mes de marzo se avanza en el proceso de formulación de una bolsa logística que contempla la meta de Desarrollar 4 acciones orientadas a la ciudadanía en el marco de la estrategia "Bogotaneidad, Fortalecer 1 unidad de innovación publica y social a nivel local.</t>
  </si>
  <si>
    <t>2741-Mártires avanza en la protección y el bienestar de sus animales</t>
  </si>
  <si>
    <t>en ejecución</t>
  </si>
  <si>
    <t>En ejecución</t>
  </si>
  <si>
    <t>En ejecución se reporta un avance del 28%.
En abril se realizaron 2 brigadas MV en las cuales se ha llevado a cabo la atencion de 42 animales, ofreciendo servicioos como ha sido valoracion medica y desparasitancion interna. 
- 14 de abril: Barrio Santa Fe 28 animales 
- 24 de abril: Barrio santa isabel 14 animales</t>
  </si>
  <si>
    <t>Elaboración de Estudios Previos y documentos anexos</t>
  </si>
  <si>
    <t>2748-Martires eficiente en atencion y manejo de emergencias</t>
  </si>
  <si>
    <t>EN PROCESO DE EJECUCIÓN CONTRATO 2025</t>
  </si>
  <si>
    <t>2749-Mártires confía y le apuesta a su potencial</t>
  </si>
  <si>
    <t>A LA ESPERA DE LINEAMIENTOS DEL SECTOR. SE ENVIÓ OFICIO PARA LA SECRETARÍA DE EDUCACIÓN.</t>
  </si>
  <si>
    <t>EN PROYECCIÓN ADICIÓN CONTRACTUAL</t>
  </si>
  <si>
    <t>Se llevo acabo la solicitud de modificación del convenio, se realizo el comité de contratación y se adelantó la documentación necesario para la adición y prórroga</t>
  </si>
  <si>
    <t>Elaboración de estudios previos y documentos anexos de adición y prórroga. Se verificaron los perfiles requeridos acorde a la necesidad de la actividad a realizar, frente a esto se proyectaron las obligaciones especificas a cumplir durante la ejecución contractual</t>
  </si>
  <si>
    <t>Se llevo a cabo la solicitud de modificación del convenio, se realizo el comité de contratación y se adelantó la documentación necesario para la adición y prórroga</t>
  </si>
  <si>
    <t>2752-Mártires confía en su ecosistema creativo</t>
  </si>
  <si>
    <t>No se ha logrado el avance de meta por ley de garantía para suscripción del convenio. Se realizó mesa de trabajo con el sector.</t>
  </si>
  <si>
    <t>2753-Martires avanza en la construcción de¿confianza en el espacio publico</t>
  </si>
  <si>
    <t>CONTRATACIÓN DE PERSONAL PARA CUMPLIMIENTO DE LA META</t>
  </si>
  <si>
    <t xml:space="preserve">En ejecución se reporta un 33% de avance con contratación de personal </t>
  </si>
  <si>
    <t>2756-Mártires construye confianza con sus comunidades Indígenas, Negras y Afrocolombianas</t>
  </si>
  <si>
    <t>EN FORMULACIÓN. SE REALIZÓ MESA DE CONCERTACIÓN.</t>
  </si>
  <si>
    <t>2762-Mártires avanza en su infraestructura social</t>
  </si>
  <si>
    <t>2763-Mártires avanza por la paz y la reconciliación en su territorio</t>
  </si>
  <si>
    <t>2771-Mártires avanza por el deporte</t>
  </si>
  <si>
    <t>Durante marzo, el personal contratado por la Alcaldía Local, ejecutó sesiones de actividad física y lideró el desarrllo de juegos tradcionales los días lunes y miércoles (9:00 a.m. a 10:00 a.m.) en el Centro Día Mi Refugio, impactando a 22 personas mayores. Asimismo, este equipo técnico dirigió jornadas de recreación y juegos tradicionales todos los viernes del mes en el parque las parabolicas con una participacion aproximada de 22 personas.</t>
  </si>
  <si>
    <t>En ejecución se presenta un avance del 4% con personal contratado</t>
  </si>
  <si>
    <t>Durante el mes de marzo se proyectó el consolidado técnico de necesidades operativas para la meta de dotaciones, proyectando la estructuración precontractual de la vigencia 2026. esto para participantes en juegos comunales, juegos intercolegiados, juegos de la juventud, y deportistas destacados de la localidad.</t>
  </si>
  <si>
    <t>Se estructuró el componente técnico del Banco de Iniciativas 2026, articulando las recomendaciones del IDRD y el Consejo DRAFE dentro del borrador del documento de modificatorio, consolidando las reglas de participación y costeo de las iniciativas y formas de entregas.</t>
  </si>
  <si>
    <t>Durante el mes de marzo se ejecutaron sesiones continuas de formación deportiva con recursos 2026, consolidando una atención total de 118 personas, distribuidas de la siguiente manera según disciplina: Ajedrez (50 personas), Taekwondo (18 personas), Futsal (17 personas), Voleibol (18 personas) y Gimnasia Rítmica (15 personas)</t>
  </si>
  <si>
    <t>En ejecución se presenta un avance del 118%. Se reportan las mismas personas del mes de marzo. No hubo avance en abril</t>
  </si>
  <si>
    <t>2772-Mártires avanza en conectividad</t>
  </si>
  <si>
    <t>En el momento se encuentra un proceso de formulación para la adquisición de mobiliario a partir de una orden de compra</t>
  </si>
  <si>
    <t>2774-Mártires avanza en su estrategia de cuidado local</t>
  </si>
  <si>
    <t>2796-Mártires avanza en mejores espacios para la cultura</t>
  </si>
  <si>
    <t>2798-Mártires avanza con mejor espacio público peatonal</t>
  </si>
  <si>
    <t>EN PROYECCIÓN VIGENCIAS FUTURAS</t>
  </si>
  <si>
    <t>2799-Mártires avanza en mejorar su malla vial</t>
  </si>
  <si>
    <t>2807-Mártires avanza con mejores parques</t>
  </si>
  <si>
    <t>2895-Teusaquillo edifica su cultura</t>
  </si>
  <si>
    <t>2292-Teusaquillo construye seguridad</t>
  </si>
  <si>
    <t>Cocreación de propuestas priorizadas (para metas asociadas a presupuestos participativos)</t>
  </si>
  <si>
    <t>Actualización Documento Técnico de Soporte (DTS) y/o Ficha EBI Se realiza la actualización del Documento Técnico de Soporte (DTS)</t>
  </si>
  <si>
    <t>No se reporta avance en este periodo</t>
  </si>
  <si>
    <t>5. Elaboración de estudios previos y documentos anexos
La formulación se encuentra en realización de anexo técnico</t>
  </si>
  <si>
    <t xml:space="preserve">5. Elaboración de estudios previos y documentos anexos
La iniciativa se encuentra en formulación de anexo técnico y estudios previos </t>
  </si>
  <si>
    <t xml:space="preserve">4. Actualización Documento Técnico de Soporte (DTS) y/o Ficha EBI
Se va a ejecutar mediante convenio con la UNAL, se espera finalizar ley de garantías para iniciar con la formulación </t>
  </si>
  <si>
    <t>2293-Teusaquillo segura</t>
  </si>
  <si>
    <t>Asistencia técnica del sector</t>
  </si>
  <si>
    <t>Actualización Documento Técnico de Soporte (DTS) y/o Ficha EBI</t>
  </si>
  <si>
    <t>No reporta avance en este periodo</t>
  </si>
  <si>
    <t>4. Actualización Documento Técnico de Soporte (DTS) y/o Ficha EBI
No se ha podido avanzar en este periodo</t>
  </si>
  <si>
    <t>2294-Teusaquillo pacífica, respetuosa y armónica</t>
  </si>
  <si>
    <t xml:space="preserve">4. Actualización Documento Técnico de Soporte (DTS) y/o Ficha EBI
Se va a ejecutar mediante convenio con la UNAL, se espera finalizar ley de garantías para iniciar con la formulación </t>
  </si>
  <si>
    <t>4. Actualización Documento Técnico de Soporte (DTS) y/o Ficha EBI
Para el cumplimiento de esta meta se va suscribir un Convenio con la Universidad Nacional, el cual iniciará su formulación después de finalizada la ley de garantías.</t>
  </si>
  <si>
    <t>2295-Teusaquillo impulsa y emprende economía local</t>
  </si>
  <si>
    <t>Cocreación de propuestas priorizadas (para metas asociadas a presupuestos participativos) Se han realizado dos reuniones de Concertacion de las iniciativas. con acompañamiento IDT y ALT.</t>
  </si>
  <si>
    <t>Cocreación de propuestas priorizadas (para metas asociadas a presupuestos participativos) Reuniones de co-creación con Alcaldía Local de Teusaquillo</t>
  </si>
  <si>
    <t xml:space="preserve">3. Cocreación de propuestas priorizadas (para metas asociadas a presupuestos participativos)
En este mes no se pudo concretar ninguna reunión para avanzar. </t>
  </si>
  <si>
    <t>2323-Teusaquillo recreodeportiva</t>
  </si>
  <si>
    <t>Cocreación de propuestas priorizadas (para metas asociadas a presupuestos participativos) Se encuentra en mesa de cocreacion para poder dar paso a la formulación. acta cocreacion</t>
  </si>
  <si>
    <t>Cocreación de propuestas priorizadas (para metas asociadas a presupuestos participativos) Para el presente nos mantenemos en la cocreacion del mes pasado ya que esta meta se debe realizar una convocatoria de selección de 7 iniciativas por colectivos de la localidad por lo tanto se tiene previsto realizar este cronograma en el mes de abril para que el mes de mayo y junio se empiece con la elaboración de los estudios previos y formulación. No hay evidencia para este mes.</t>
  </si>
  <si>
    <t xml:space="preserve">3. Cocreación de propuestas priorizadas (para metas asociadas a presupuestos participativos)
Para esta meta se va a contratar a los Promotores de los bancos de iniciativas por lo tanto se anexa el plan de trabajo de un promotor para cuando se contrate realice la ejecucion </t>
  </si>
  <si>
    <t>Cocreación de propuestas priorizadas (para metas asociadas a presupuestos participativos) 50471, 4F - DE LA CALLE AL ESTADIO esta en fase de cocreacion con los promotores ( Acta cocreacion) 54631 Ddif. Juventud ¿Teusa educa Deporte¿ esta en fase de cocreacion con los promotores esta reunión se realizara en Marzo 4.</t>
  </si>
  <si>
    <t>Cocreación de propuestas priorizadas (para metas asociadas a presupuestos participativos) En esta meta hay dos iniciativas: 1. Ddif. Juventud ¿Teusa educa Deporte¿ 54631: Se realiza reunión con Promotor para la ejecucion de esta iniciativa en el cual realizaran la capacitacion de los temas aprovechamiento economico e formalización de las escuelas deportivas que tengan el aval del IDRD, esto se ejecutara en el mes de Mayo. (Acta de reunión) 2 4F - DE LA CALLE AL ESTADIO 50471: Para esta iniciativa se contratara el promotor o profesional que realice las capacitaciones a los entrenadores de las escuelas de futbol de la localidad de teusaquillo. Para el mes de abril se le solitara al promotor el plan de trabajo del mismo</t>
  </si>
  <si>
    <t>3. Cocreación de propuestas priorizadas (para metas asociadas a presupuestos participativos)
eusaeducadeporte: 
Se realiza Reunion con el sector y el promotor para buscar las estrategias de como se convocara a las escuelas deportivas y posible fechas de ejecucion.
4F De la Calle al estadio: Se espera la finalización de la ley de garantías para la contratacion de los promotores.</t>
  </si>
  <si>
    <t>No reporta avance en este periodo Para este periodo no se reporta avances ya que para abril se solicitara reunión con el IDRD para la asistencia técnica y empezar la formulación de la misma</t>
  </si>
  <si>
    <t>5. Elaboracion de estudios pevios y documentos anexos
En estos momentos estamos construyendo el estudio de mercado para esta meta.</t>
  </si>
  <si>
    <t>45337-Teusactivate, actividad física para todos, En ejecución. Ya se encuentra en ejecución ya que este se tiene por CPS a 7 instructores deportivos y se esta ejecutando en diferentes puntos de la localidad se anexa base de datos, con la cantidad de personas beneficiadas 697 inscritas 51008- Equilibrio y deportes alternativos para una vida activa en Teusaquillo. Cocreación de propuestas priorizadas (para metas asociadas a presupuestos participativos)</t>
  </si>
  <si>
    <t>En ejecución Para esta meta hay dos iniciativas de presupuestos participativos En el presente mes se realizo actividades de la iniciativa 45337 Teusactivate en el cual hasta la fecha se han inscrito 784 personas. (Se adjunta base datos) y para la iniciativa 51008 Equilibrio y deportes alternativos para una vida activa en Teusaquillo. Se tiene previsto el inicio de esta cuando pase la ley de garantías para hacer la contratación del promotor, se adjunta (plan de trabajo de la iniciativa ) En conclusion podemos decir que vamos en el 78% de la meta, es decir de</t>
  </si>
  <si>
    <t>11. En ejecución
Teusactivate : Se esta ejecutando van impactadas 826 personas para este mes se sumaron 2 personas a la base de datos
Slakcline: Se presenta plan de trabajo para cuando se contrate al promotor se ejecute y sume a este meta.</t>
  </si>
  <si>
    <t>2325-Teusaquillo protege, cuida y fortalece</t>
  </si>
  <si>
    <t>Actualización Documento Técnico de Soporte (DTS) y/o Ficha EBI Se actualizó el DTS en el mes de febrero.</t>
  </si>
  <si>
    <t>Cocreación de propuestas priorizadas (para metas asociadas a presupuestos participativos) A la fecha, se han realizado dos mesas de co-creación con las promotoras del proyecto.</t>
  </si>
  <si>
    <t>5. Elaboración de estudios previos y documentos anexos
Se está elaborando el documento de Anexo Técnico</t>
  </si>
  <si>
    <t>Cocreación de propuestas priorizadas (para metas asociadas a presupuestos participativos) Se han desarrollado dos mesas de cocreación en donde se ha hecho énfasis en la construcción de una escuela de liderazgos para mujeres desde proyectos de emprendimiento, escuelas de formación a mujeres jóvenes de 14 años para la independencia económica y talleres de autonomía corporal.</t>
  </si>
  <si>
    <t>Cocreación de propuestas priorizadas (para metas asociadas a presupuestos participativos) Se realiza la segunda mesa de cocreación con la cual se inicia el proceso de revisión de criterios de legibilidad y viabilidad del sector mujer para iniciar el proceso de construcción de anexo técnico</t>
  </si>
  <si>
    <t>3. Cocreación de propuestas priorizadas (para metas asociadas a presupuestos participativos)
Se realiza tercera mesa de cocreación con acompañamiento de Secretaria Distrital de la Mujer</t>
  </si>
  <si>
    <t>Seguimiento a CIDOR Contrato: FDLT-SAMC-045-2025 Monto: $355,757,623 COP Fecha de inicio: 6 de enero de 2026 Actividades realizadas: ¿ Instalación del Comité Técnico: Se llevó a cabo el 2 de febrero con la participación de la Secretaría Distrital de Integración Social (Subdirecciones de Infancia, Asuntos LGBTI y Familia) y el técnico profesional de territorialización de la sublocalidad Barrios Unidos - Teusaquillo. Durante la reunión, se ajustó el cronograma y se concertaron las fechas conmemorativas. o Nota sobre el cronograma: Se acordó reprogramar el evento del 8 de marzo (Día Internacional de los Derechos de las Mujeres) debido a la coincidencia con el calendario electoral y la posible dificultad para cumplir la meta de cobertura. En su lugar, se realizará una jornada el 22 de mayo, en el marco del Día Mundial de Toma de Conciencia del Abuso y Maltrato en la Vejez.</t>
  </si>
  <si>
    <t>10. Inicio ejecución del contrato
A corte del mes de abril de 2026 se realizó la  presentación pública  del proceso; contratación por parte del operador del equipo profesional acorde a  los  lineamientos  técnicos del convenio; difusión en espacios comunitarios para el componente de inscripción a los talleres  de prevención de violencias; se crearon  las metodologías de desarrollo y abordaje de las fechas de conmemoración que contempla el  proyecto;   se conmemoró el Día del Niño y la  Niña en el Colegio Palermo el 24 de abril, impactando a  150 niños y niñas</t>
  </si>
  <si>
    <t>2330-Teusaquillo: construyendo comunidades creativas</t>
  </si>
  <si>
    <t>Cocreación de propuestas priorizadas (para metas asociadas a presupuestos participativos) Durante los meses de enero y febrero se realizaron las mesas de cocreación para la priorización de propuestas de Presupuestos Participativos en el Área de Cultura, alineadas con la meta de capacitar a 800 personas en campos artísticos, culturales y patrimoniales. Las iniciativas priorizadas fueron: Cultura Gamer Arte al parque Laboratorios Artísticos y Patrimoniales en CasaQuemada Centro Experimental de Arte Comunitario Construyendo sueños, creando identidad Se aclara a los promotores que nos encontramos a la espera de la firma del nuevo convenio Mas Cultura Local para poder dar inicio a la ejecución de las actividades</t>
  </si>
  <si>
    <t>Actualización de criterios de elegibilidad y viabilidad Distrital de Cultura, Recreación y Deporte (SCRD), con el acompañamiento de IDARTES y el Fondo de Desarrollo Local de Teusaquillo (FDLT). Este ejercicio permitió definir las bases para la ejecución de las metas del proyecto de inversión 2330 "Teusaquillo: construyendo comunidades creativas". Para la meta de capacitación, se definió que su ejecución se desarrollará exclusivamente a través del componente A, con un total de cinco (5) iniciativas enfocadas en procesos formativos. Estas iniciativas estarán dirigidas a fortalecer las habilidades y conocimientos de la comunidad en temas artísticos, interculturales, culturales y patrimoniales, mediante talleres, laboratorios, cursos y otras metodologías de formación presencial y/o virtual. Como parte de la proyección para la vigencia 2027, se acordó replicar la estructura financiera definida para 2026, manteniendo el número de iniciativas y la distribución de recursos, con posibles ajustes menores derivados de la dinámica de selección de propuestas en el componente A.</t>
  </si>
  <si>
    <t xml:space="preserve">0. Sin iniciar
Durante el mes de abril se avanzó significativamente en la gestión de las </t>
  </si>
  <si>
    <t>Cocreación de propuestas priorizadas (para metas asociadas a presupuestos participativos) Descripción: Durante los mes de enero se realizo la mesa de cocreación para la priorización de propuestas de Presupuestos Participativos en el Área de Cultura, alineadas con la meta de Beneficiar 12 Organización(es) artísticas, culturales y patrimoniales con elementos entregados. Las iniciativas priorizadas fueron: Juventud Teusaquillo joven dotando sueños cap Se aclara a los promotores que nos encontramos a la espera de la firma del nuevo convenio Mas Cultura Local para poder dar inicio a la ejecución de las actividades</t>
  </si>
  <si>
    <t>Cocreación de propuestas priorizadas (para metas asociadas a presupuestos participativos) Se lleva a cabo la segunda mesa de co-creación con la Iniciativa 54633, priorizada en el componente de Presupuestos Participativos, con el fin de informar y dar claridad al Promotor sobre lo siguiente: -Que la ejecución de la iniciativa se lleva a cabo por medio del Convenio Más Cultura Local. -Que dicho convenio se encuentra actualmente a la espera del periodo de ley de garantías para poder dar inicio a su ejecución. Así mismo se aclara que la Secretaria de Cultura Recreación y deporte será la Entidad encargada de realizar el desembolso así como el acompañamiento a la formulación y ejecución de la Iniciativa.</t>
  </si>
  <si>
    <t xml:space="preserve">0. Sin iniciar
Durante abril se desarrollaron las acciones necesarias para la estructuración de vigencias futuras del programa Más Cultura Local, con el propósito de garantizar su sostenibilidad para las vigencias 2026-2027, dando cumplimiento a los requerimientos establecidos por la Secretaría de Planeación y el CONFIS. Se elaboró y radicó la documentación correspondiente, que incluye: justificación técnica, solicitud de vigencias futuras, ficha EBI, oficio de solicitud por parte de la Alcaldía Local y certificación de apropiación presupuestal con un respaldo superior al 15%. </t>
  </si>
  <si>
    <t>Actualización Documento Técnico de Soporte (DTS) y/o Ficha EBI Durante el presente periodo, se llevó a cabo la construcción y actualización del Documento Técnico de Soporte (DTS)</t>
  </si>
  <si>
    <t>Actualización de criterios de elegibilidad y viabilidad Durante el período reportado (corte 31 de marzo de 2026), se realizó el ejercicio de estructuración técnica y financiera del Programa Más Cultura Local para las vigencias 2026 y 2027 en la localidad de Teusaquillo, en el marco del Convenio Interadministrativo que permitirá la ejecución de los recursos del Fondo de Desarrollo Local de Teusaquillo (FDLT). En este proceso, liderado por la Secretaría Distrital de Cultura, Recreación y Deporte (SCRD) con el acompañamiento de IDARTES y el FDLT, se definió la distribución de recursos por componentes, el número de iniciativas y estímulos, así como los criterios de priorización poblacional. Para la meta "Otorgar estímulos de apoyo al sector artístico y cultural", se estableció una estructura de diez (10) estímulos, para el componente B del programa, con ajustes en el valor individual derivados de la distribución de recursos entre operatividad, jurados y fortalecimiento. Adicionalmente, durante la sesión se definió que la meta "financiar" y la meta "otorgar estímulos" podrán integrarse dentro de una misma convocatoria, optimizando el uso de recursos, especialmente en el rubro de jurados, y mejorando el valor final de los estímulos. Así mismo, se definió que, para la vigencia 2027.</t>
  </si>
  <si>
    <t>0. Sin iniciar
Como parte de las acciones para asegurar la sostenibilidad del programa Más Cultura Local en las vigencias 2026-2027, durante abril se gestionaron las vigencias futuras ante las entidades competentes. Se radicó la documentación requerida ante la Secretaría de Planeación (justificación técnica, solicitud, ficha EBI, oficio de la Alcaldía y certificación de apropiación superior al 15%), obteniendo concepto favorable que permitió presentar la solicitud ante el CONFIS, avanzando así en el aseguramiento de los recursos del programa.</t>
  </si>
  <si>
    <t>Cocreación de propuestas priorizadas (para metas asociadas a presupuestos participativos) Descripción: Durante los meses de enero y febrero se realizaron las mesas de cocreación para la priorización de propuestas de Presupuestos Participativos en el Área de Cultura, alineadas con la meta de capacitar a 800 personas en campos artísticos, culturales y patrimoniales. Las iniciativas priorizadas fueron: Teusalee Cultura Teusaquillo: Deporte, Arte y Convivencia en la Localidad Festival de la Calle 34: Arte, música y comunidad en Teusaquillo. Teusaquillo Master ART Ddif indigena Caminando el Territorio Ancestral de Teusacá Ddif. AFRO Museo Itinerante Yoruba en Teusaquillo: ¿Raíces, Ritmos y Memoria¿ Se aclara a los promotores que nos encontramos a la espera de la firma del nuevo convenio con el área de cultura local para poder dar inicio a la ejecución de las actividades.</t>
  </si>
  <si>
    <t>Actualización de criterios de elegibilidad y viabilidad Para esta meta se ha adelantado la estructuración técnica y financiera del Programa Más Cultura Local para las vigencias 2026 y 2027, en el marco del Convenio Interadministrativo suscrito entre la Secretaría Distrital de Cultura, Recreación y Deporte (SCRD) y el Fondo de Desarrollo Local de Teusaquillo (FDLT). Este proceso, desarrollado en una mesa de articulación el 25 de marzo de 2026, se acordó que su ejecución se concentrará en el componente A del programa, a través de seis (6) iniciativas culturales. Como novedad frente a la vigencia anterior, se logró un aumento en el valor promedio de los incentivos, lo que se traduce en mejores condiciones para que los agentes culturales locales puedan desarrollar eventos de mayor calidad, alcance e impacto en la comunidad. Respecto a la vigencia 2027, se definió que la misma distribución financiera y el mismo número de iniciativas se mantendrán como base, con la posibilidad de realizar ajustes menores según el comportamiento de la convocatoria y la selección de iniciativas en el componente A.</t>
  </si>
  <si>
    <t>0. Sin iniciar
En el transcurso del mes de abril se logró un avance sustancial en la gestión de las vigencias futuras, dando cumplimiento a los requerimientos técnicos y administrativos exigidos por la Secretaría de Planeación y el CONFIS, lo cual permite dar continuidad al trámite orientado a asegurar la sostenibilidad financiera del programa Más Cultura Local para las vigencias 2026-2027. Como parte de este proceso, se elaboraron y diligenciaron los siguientes instrumentos: formato de justificación técnica, formato de solicitud de vigencias futuras, ficha EBI, comunicación de solicitud emitida por la Alcaldía Local, y certificación de apropiación presupuestal que acredita un porcentaje de apropiación superior al 15%. Estos documentos fueron presentados ante la Secretaría Distrital de Planeación, entidad que emitió un concepto favorable para las vigencias futuras. Una vez obtenido dicho concepto, y en conjunto con la documentación previamente radicada, se elevó nuevamente la solicitud ante el CONFIS.</t>
  </si>
  <si>
    <t>2334-Teusaquillo innovadora</t>
  </si>
  <si>
    <t>Adjudicación y suscripción de proceso contractual La Alcaldía se encuentra en proceso de contratación a través de la Tienda del Estado Colombia de la solución de conexión móvil que tiene por objeto "ADQUIRIR ENLACES DE CONECTIVIDAD MÓVIL CON INTERNET MÓVIL ILIMITADO Y EQUIPOS MIFI PARA BRINDAR INTERNET WIFI A LOS DISPOSITIVOS DEL CENTRO DE EXPERIENCIA TIC MOVIL EN LA LOCALIDAD DE TEUSAQUILLO"</t>
  </si>
  <si>
    <t>11. En ejecución
Se realiza reunión el 14 de abril de 2026 con la Consejería Tics para presentar el Centro de Experiencia Tics Móvil, es de acLara que se realiza dada la reunión de articulación con los líderes y guías Tics de las localidades en el cual se presentaron las ofertas de capacitación del acuerdo 001.</t>
  </si>
  <si>
    <t>En ejecución Se realiza la contratación de 4 personas, el administrador de red, dos ingenieros y un técnico de soporte para brindar acceso Comunitario en zonas rurales y/o apartadas y/o urbanas.</t>
  </si>
  <si>
    <t xml:space="preserve">11. En ejecución 
Internamente nos encontramos recolectando la información del los focos para contactar y realizar el ofrecimiento de los curso, como son:
* Juntas de Acción Comunal
* Instituciones educativas (colegios)
* Fundaciones
</t>
  </si>
  <si>
    <t>2338-Teusaquillo mitiga sus riesgos</t>
  </si>
  <si>
    <t>Mediante contrato de Prestación de servicios profesionales.</t>
  </si>
  <si>
    <t xml:space="preserve">11. En ejecución
Los contratos de prestación de servicios se encuentran en ejecución. </t>
  </si>
  <si>
    <t>2351-Teusaquillo conecta vida</t>
  </si>
  <si>
    <t>Actualización Documento Técnico de Soporte (DTS) y/o Ficha EBI A la fecha, la meta se está realizando la actualización del DTS.</t>
  </si>
  <si>
    <t>Se ha avanzado en conversaciones con la Universidad Nacional para firma de memorando de entendimiento, debido a que los acuerdos de conservación con la SDA no se pueden firmar mientras haya Ley de Garantías.</t>
  </si>
  <si>
    <t>11. En ejecución 
Se proyectó memorando de entendimiento con la UNAL que a la fecha se encuentra en revisión por parte de contratación. Dicho documento, establece las líneas de cooperación para la intervención de 0,5 Ha del conector Virrey-Neuque.</t>
  </si>
  <si>
    <t>2354-Teusaquillo actúa contra el Cambio Climático</t>
  </si>
  <si>
    <t>Se han realizado acciones de mantenimiento en 600 m2 de jardinería, (100 m2 adicionales como valor agregado del operador), donde se ha realizado deshierbe, replantes y adición de fertiliante orgánico, conforme al manual de coberturas vegetales.</t>
  </si>
  <si>
    <t>11. En ejecución (70%)
A la fecha, se han realizado 2 ciclos de mantenimiento de 3 proyectados.</t>
  </si>
  <si>
    <t>Cocreación de propuestas priorizadas (para metas asociadas a presupuestos participativos) Se ha avanzado en una mesa de concertacion con los proponentes de una iniciativa de presupuestos participativos</t>
  </si>
  <si>
    <t>Se han realizado acciones de mantenimiento en 250 individuos arbóreos, (244 manteniento y 6 replantes), donde se ha realizado deshierbe, replantes y adición de fertiliante orgánico, plateo, conforme al manual de coberturas vegetales y lo autorizado por el JBB.</t>
  </si>
  <si>
    <t>11. En ejecución
Se han realizado 243 intervenciones que incluyen dos ciclos de mantenimiento de tres proyectados. Adicionalmente, se han realizado 7 replantes.</t>
  </si>
  <si>
    <t>Cocreación de propuestas priorizadas (para metas asociadas a presupuestos participativos) Se ha avanzado en una mesa de concertacion con los proponentes de una iniciativa de presupuestos participativos.</t>
  </si>
  <si>
    <t>Durante el mes de marzo, se realizaron tres talleres, por cada uno de los PROCEDAS (44025 y 44037) que se están ejecutando. Estos talleres van dirigidos a niños y adultos mayores residentes en la localidad.</t>
  </si>
  <si>
    <t>11. En ejecución
1) PROCEDA 44025, se proyectó la ejecución de 12 talleres y un recorrido de avistamiento, los cuales llevan una ejecución del 92,3%.
2) PROCEDA 44037, durante el mes de abril se realizaron tres talleres sobre estructura ecológica principal, SUDS y Cambio climático, con un avance del 21%.</t>
  </si>
  <si>
    <t>Se avanzó en la concertación con instituciones educativas, con los colegios Glenn Doman, Nicolás de Federman y Palermo, para avanzar en los talleres de separación en la fuente, que tendrán ejecución física en el mes de abril de 2026, los cuales son doce (12).</t>
  </si>
  <si>
    <t>11. En ejecución
Tiene una ejecución del 46%, con 12 talleres realizados.</t>
  </si>
  <si>
    <t>2356-Teusaquillo cierra brechas</t>
  </si>
  <si>
    <t>Elaboración de estudios previos y documentos anexos Actualmente en elaboración de los documentos finales de estudios previos y documentos anexos</t>
  </si>
  <si>
    <t xml:space="preserve">5. Elaboración de estudios previos y documentos anexos
En mesa de trabajo ajustando los estudios previos y anexos, para presentarlos para contratación
</t>
  </si>
  <si>
    <t>En modificación contractual El Convenio Interadministrativo 156-2025 se encuentra actualmente en proceso de modificación contractual, esta modificación contempla una adición y prórroga para el cumplimiento de las metas anuales a cargo de la Agencia ATENEA y fue aprobada por el Comité de Contratación en la sesión No. 6, del 24 de marzo de 2026.</t>
  </si>
  <si>
    <t>En modificación contractual
El proceso de adición y prórroga para la convocatoria JE5 no ha iniciado</t>
  </si>
  <si>
    <t>2357-Teusaquillo tejiendo redes de paz y reconciliación</t>
  </si>
  <si>
    <t>Cocreación de propuestas priorizadas (para metas asociadas a presupuestos participativos) En el marco del proceso de formulación de la iniciativa, se han llevado a cabo dos mesas de cocreación con el promotor de la población víctima del conflicto armado: la primera el 21 de enero y la segunda el 26 de febrero del presente año. En estos espacios se avanzó en la definición y concertación de las actividades que serán desarrolladas en el marco de la iniciativa, las cuales deberán enmarcarse en la elaboración del anexo técnico, en cumplimiento de los criterios de elegibilidad y viabilidad establecidos para tal fin</t>
  </si>
  <si>
    <t>Cocreación de propuestas priorizadas (para metas asociadas a presupuestos participativos) Para el corte del 31 de marzo de 2026 no se realizó avance, se está esperando que el promotor envíe las actividades propuestas para poder revisar contra el presupuesto y así empezar a elaborar el anexo técnico.</t>
  </si>
  <si>
    <t>3. Cocreación de propuestas priorizadas (para metas asociadas a presupuestos participativos)
Para el mes de abril de 2026 se realizó una mesa de formulación con el sector para determinar las actividades que se llevarán a cabo en cuanto al rubro asignado para la meta de Víctimas del Conflicto Armado.</t>
  </si>
  <si>
    <t>Cocreación de propuestas priorizadas (para metas asociadas a presupuestos participativos) En el marco del proceso de formulación de la iniciativa, se han llevado a cabo dos mesas de cocreación con el promotor de la población Firmantes del Acuerdo de Paz: la primera el 21 de enero y la segunda el 26 de febrero del presente año. En estos espacios se avanzó en la definición y concertación de las actividades que serán desarrolladas en el marco de la iniciativa, las cuales deberán enmarcarse en la elaboración del anexo técnico, en cumplimiento de los criterios de elegibilidad y viabilidad establecidos para tal fin.</t>
  </si>
  <si>
    <t xml:space="preserve">3. Cocreación de propuestas priorizadas (para metas asociadas a presupuestos participativos)
Para el mes de abril de 2026 se realizo una mesa de formulación con el sector para determinar las actividades que se llevarán a cabo en cuanto al rubro asignado para la meta de Firmantes del Acuerdo de Paz. </t>
  </si>
  <si>
    <t>2361-Teusaquillo promueve PyBA</t>
  </si>
  <si>
    <t>Actualización Documento Técnico de Soporte (DTS) y/o Ficha EBI DTS actualizado</t>
  </si>
  <si>
    <t>Actualización Documento Técnico de Soporte (DTS) y/o Ficha EBI Se actualizo la DTS</t>
  </si>
  <si>
    <t>5. Elaboración de estudios previos y documentos anexos
Al ser un convenio, se realizaron acercamientos con la posible institución que ejecutara dicho proyecto, en el cual se realizo la presentación de las propuesta para el proyecto PyBA 2026 con presupuesto metas y posibles actividades a desarrollar</t>
  </si>
  <si>
    <t>2361 V1 DTS Actualizada DTS actualizada</t>
  </si>
  <si>
    <t>2462-Teusaquillo comprometida con la vida y los derechos de las mujeres</t>
  </si>
  <si>
    <t>Cocreación de propuestas priorizadas (para metas asociadas a presupuestos participativos) Se desarrolló la primera mesa de cocrecaión en donde se discutieron y ampliaron los puntos a tener en cuenta en el proceso de formulación espacialmente los espacios a priorizar dentro de esta propuesta como lo son: mapeo ampliado en la localidad, espacios de formación en colegios privados, formación y talleres sobre la menopausia y salud mental.</t>
  </si>
  <si>
    <t>Cocreación de propuestas priorizadas (para metas asociadas a presupuestos participativos) No se ha podido concretar la segunda mesa de cocreación y con ello no hay avance significativo al mes de marzo</t>
  </si>
  <si>
    <t xml:space="preserve">3. Cocreación de propuestas priorizadas (para metas asociadas a presupuestos participativos)
Se realiza segunda mesa de cocreación con secretaria Distrital de la Mujer y con las promotoras de las propuestas. </t>
  </si>
  <si>
    <t>2663-Teusaquillo impulsa y emprende cultura</t>
  </si>
  <si>
    <t>Actualización de criterios de elegibilidad y viabilidad se desarrolló la mesa de articulación para la estructuración técnica y financiera del Programa Más Cultura Local correspondiente a las vigencias 2026 y 2027, en el marco del proyecto de inversión 2330 "Teusaquillo: construyendo comunidades creativas". Dicha sesión contó con la participación de la Secretaría Distrital de Cultura, Recreación y Deporte (SCRD), IDARTES y el Fondo de Desarrollo Local de Teusaquillo (FDLT), y tuvo como propósito definir los lineamientos para la ejecución de los recursos del convenio interadministrativo. En cuanto a la meta de financiar proyectos del sector cultural y creativo, se estableció que su ejecución se realizará exclusivamente a través del componente B del programa, con un total de seis (6) estímulos. Durante la discusión técnica, se señaló que esta meta podrá integrarse dentro de una misma convocatoria con la meta de "otorgar estímulos", lo que permitirá optimizar el uso de los recursos, especialmente en el rubro de jurados, y mejorar el valor final de los estímulos otorgados a los beneficiarios. Para la vigencia 2027, se acordó replicar la estructura financiera definida para 2026, manteniendo el número de estímulos y la distribución de recursos, con la posibilidad de realizar ajustes internos según el número de iniciativas seleccionadas por componentes. De esta manera, el avance de la meta se encuentra en etapa de diseño y estructuración, con los recursos financieros asignados, el número de estímulos definido (6) y la estrategia de integración de convocatorias definida. Los siguientes pasos contemplan las mesas de concertación con IDARTES para afinar los detalles de las convocatorias, incluyendo los valores de los estímulos, los criterios de selección y el cronograma de apertura.</t>
  </si>
  <si>
    <t>0. Sin iniciar
Durante el mes de abril se gestionaron las vigencias futuras para el programa Más Cultura Local, asegurando la continuidad y sosteniblidad del mismo para las vigencias 2026-2027. Se elaboró y radicó ante la Secretaría de Planeación la documentación técnica y administrativa requerida (justificación técnica, solicitud de vigencias futuras, ficha EBI, oficio de la Alcaldía Local y certificación de apropiación superior al 15%), obteniendo concepto favorable que permitió elevar la solicitud al CONFIS.</t>
  </si>
  <si>
    <t>2664-Teusaquillo eficiente y transparente</t>
  </si>
  <si>
    <t>Inicio ejecución del contrato Se suscribieron los contratos de prestación de servicios.</t>
  </si>
  <si>
    <t>2665-Teusaquillo participa en comunidad</t>
  </si>
  <si>
    <t>Cocreación de propuestas priorizadas (para metas asociadas a presupuestos participativos) Nos hemos reunido con el constructor local para conocer los alcances que espera que el proyecto tenga, para de tal forma iniciar con la revisión de los criterios de aprobación y establecer si la propuesta del constructor esta alineada a esta o si hay que hacer modificaciones en la idea inicial</t>
  </si>
  <si>
    <t>Cocreación de propuestas priorizadas (para metas asociadas a presupuestos participativos) Se han realizado reuniones con los promotores de las iniciativas con el fin de establecer sus ideas para el fortalecimiento de organizaciones e instancias de participación y que cumplan con los criterios de elegibilidad.</t>
  </si>
  <si>
    <t>2668-Teusaquillo honra su palabra</t>
  </si>
  <si>
    <t>Asistencia técnica del sector Se realizó la concertación de la iniciativa afro en el marco de la Estrategia ¿Bogotá Camina Segura¿ ¿ Línea Étnica, vigencia 2026, orientada al fortalecimiento de las iniciativas diferenciales para el desarrollo integral de las Comunidades Negras y Afrocolombianas en el territorio. Actualmente nos encontramos en etapa de asistencia técnica, para iniciar el proceso de formulación correspondiente.</t>
  </si>
  <si>
    <t>En el marco del proyecto 2668 ¿Teusaquillo honra su palabra¿, cuya meta consiste en concertar una (1) iniciativa de inversión local con comunidades negras y afrocolombianas, se informa que, para la vigencia 2025, dicha iniciativa se encuentra en ejecución a través del contrato No. 550-2025, suscrito con la Fundación Akenathon Siglo XXI. Las actividades se desarrollan en la localidad de Teusaquillo, con el propósito de promover el reconocimiento, la valoración y el fortalecimiento de las tradiciones de las comunidades negras y afrocolombianas, a partir de los componentes definidos en la fase de formulación del proyecto.</t>
  </si>
  <si>
    <t xml:space="preserve">0. Sin iniciar
Por error los meses anteriores se reportó el avance de metas de vigencia 2025, el cual se esta ejecutando en este año.
En corrección, se reporta el avance de la meta de 2026: A la fecha no se ha iniciado el proceso de formulación de esta vigencia. </t>
  </si>
  <si>
    <t>Asistencia técnica del sector En el marco del proyecto 2668 ¿ ¿Teusaquillo honra su palabra¿, inscrito en el Plan de Desarrollo Local 2025¿2028 ¿Teusaquillo Camina Segura: Nuestra localidad, nuestra casa¿, y en coherencia con el Programa 39. Camino hacia una democracia deliberativa con un gobierno cercano a la gente y con participación ciudadana, se registra un avance sustancial en el cumplimiento de la meta orientada a concertar una iniciativa de inversión local con el Pueblo Raizal. La iniciativa fue concertada el 19 de noviembre de 2025 con la comunidad Raizal residente en la localidad, representada por la Organización de la Comunidad Raizal con Residencia Fuera del Archipiélago ¿ ORFA, y se denomina: Museo Raizal: Raizal Museum Esta propuesta se enmarca en la línea de inversión diferencial étnica ¿ Pueblo Raizal y responde al producto de política pública asociado al CONPES D.C. 38, garantizando la trazabilidad presupuestal y el enfoque diferencial conforme a la Circular CONFIS 004 de 2024 y el Artículo 218 del Acuerdo Distrital 927 de 2024</t>
  </si>
  <si>
    <t>Asistencia técnica del sector En el marco del proyecto 2668 ¿ ¿Teusaquillo honra su palabra¿, inscrito en el Plan de Desarrollo Local 2025¿2028 ¿Teusaquillo Camina Segura: Nuestra localidad, nuestra casa¿, y en coherencia con el Programa 39. Camino hacia una democracia deliberativa con un gobierno cercano a la gente y con participación ciudadana, se registra un avance sustancial en el cumplimiento de la meta orientada a concertar una iniciativa de inversión local con el Pueblo Raizal. La iniciativa fue concertada el 19 de noviembre de 2025 con la comunidad Raizal residente en la localidad, representada por la Organización de la Comunidad Raizal con Residencia Fuera del Archipiélago ¿ ORFA, y se denomina: Museo Raizal: Raizal Museum Esta propuesta se enmarca en la línea de inversión diferencial étnica ¿ Pueblo Raizal y responde al producto de política pública asociado al CONPES D.C. 38, garantizando la trazabilidad presupuestal y el enfoque diferencial.</t>
  </si>
  <si>
    <t xml:space="preserve">2. Asistencia técnica del sector
La iniciativa que fue concertada el 19 de noviembre de 2025 con la comunidad Raizal 
residente en la localidad, representada por la Organización de la Comunidad 
Raizal con Residencia Fuera del Archipiélago ¿ ORFA, ha cambiado de denominación de acuerdo a la mesa de formulación realizada el pasado 28 de abril del 2026. El nombre del objetivo del proyecto es la creación de un "Espacio Expositivo".
Esta propuesta se enmarca en la línea de inversión diferencial étnica ¿ Pueblo 
Raizal y responde al producto de política pública asociado al CONPES D.C. 38. </t>
  </si>
  <si>
    <t>Asistencia técnica del sector Una vez realizada la reunion del 14/Nov/2025 en la que se da a conocer el presupuesto (2026) a la Mesa Indígena Local de Teusaquillo se acuerda realizar mesa de cocreación el día 4/Marzo/2026. Lo anterior en consideración que la ejecución del 100% de la vigencia 2025 se realizó en el mes de febrero2026 y que el operador se encuentra en proceso de entrega de los documentos necesarios para las cuentas de cobro 3, 4 y posteriormente el proceso de liquidación.</t>
  </si>
  <si>
    <t>Cocreación de propuestas priorizadas (para metas asociadas a presupuestos participativos) Se cuenta con acta de concertación (14/Nov/2025), y a partir de ello se han realizado dos mesas de cocreación los días 4 y 11 de marzo del 2026, en las que la Mesa Local Indígena de Teusaquillo ha brindado muchos mas detalles de como desean que implemente el proyecto.</t>
  </si>
  <si>
    <t>3. Cocreación de propuestas priorizadas (para metas asociadas a presupuestos participativos)
Para "2668. Concertar 1 Iniciativa(s) con los pueblos indígenas" del 2026, se realizó la tercera mesa de cocreación con el fin de especificar los temas que se trataran en los 10 momentos de Practicas Ancestrales de Lengua Materna; así mismo, se estableció con mayor detalle el cómo se realizaría la cartilla con enfoque étnico. Se anexa el resumen de lo tratado durante las 3 mesas de cocreación.</t>
  </si>
  <si>
    <t>2674-Teusaquillo con andenes transitables</t>
  </si>
  <si>
    <t>Elaboración de estudios previos y documentos anexos</t>
  </si>
  <si>
    <t>Comité de Contratación se realizó presentación ante comité de contratación para el proyecto de mejoramiento de malla vial y espacio público de la localidad de Teusaquillo para los procesos de obra e interventoría</t>
  </si>
  <si>
    <t>Asistencia técnica (DGDL) Dentro el proceso de contratación de obra e interventoria malla vial para la vigencia 2026 se tiene priorizado la inclusion de cuatro segmentos de espacio publico (andenes) ubicados en el sector del barrio Rafael Nuñez. En este momento a corte 31 de marzo de adelantaron las aclaraciones y las subsanaciones generadas por parte de asistencia técnicxa frente al proceso citado para posteriormente publicar el proceso de contratación en secop II.</t>
  </si>
  <si>
    <t>8. Publicación proceso contractual
Dentro del proceso licitatorio de malla vial 2026 se tiene en cuenta la ejecución de actividades destinadas para el cumplimiento de la meta del proyecto de inversión 2674, el cual es el de intervenir 6000 metros cuadrados de andenes.</t>
  </si>
  <si>
    <t>2680-Teusaquillo mi casa</t>
  </si>
  <si>
    <t>Actualización Documento Técnico de Soporte (DTS) y/o Ficha EBI En proceso de actualización de DTS</t>
  </si>
  <si>
    <t xml:space="preserve">2. Asistencia técnica del sector
A la espera de actualización de criterios de viabilidad </t>
  </si>
  <si>
    <t>Actualización Documento Técnico de Soporte (DTS) y/o Ficha EBI Se encuentra en etapa de actualización de DTS</t>
  </si>
  <si>
    <t>Asistencia técnica del sector Realización de taller por parte de secretaria de gobierno para planes de innovación</t>
  </si>
  <si>
    <t>2709-Teusaquillo nos cuida y acompaña</t>
  </si>
  <si>
    <t xml:space="preserve">11. En ejecución
Los contratos de prestación de servicios se encuentran en ejecución. </t>
  </si>
  <si>
    <t>2728-Teusaquillo mejora la calidad de vida</t>
  </si>
  <si>
    <t>Comité de Contratación Comité de Contratación realizado para la presentacion del proyecto de mejoramiento de malla vial y espacio publico vigencia 2026 para contrato de obra e interventoria.</t>
  </si>
  <si>
    <t>Asistencia técnica (DGDL) Los documentos que forman parte de la formulación del proyecto ya cuentan con las correcciones técnicas realizadas por la Asistencia Técnica de Gobierno. No obstante, se encuentra pendiente la respectiva revisión por parte de las áreas jurídica y de planeación.posterior a eso pasaria a proceso de publicacion del proceso en secop II.</t>
  </si>
  <si>
    <t>8. Publicación proceso contractual
A corte del mes de abril de 2026, se presentó la publicación en Secop II, con la finalidad de realizar la contratación de obra para el mantenimiento de la malla vial de la localidad de Teusaquillo, con la finalidad de aportar indicadores positivos para el cumplimiento de la meta del proyecto de inversión 2728.</t>
  </si>
  <si>
    <t>2734-Teusaquillo con infraestructura social</t>
  </si>
  <si>
    <t>Comité de Contratación EL PROYECTO SE ENCUENTRA EN ETAPA DE PRESENTACION DE COMITE DE CONTRATACION PARA ASI MISMO REALIZAR LA PUBLICACIÓN DEL PROCESO, DEPENDIENDO DE LAS OBSERVACIONES ALLEGADAS POR PARTE DE ASISTENCIA TÉCNICA.</t>
  </si>
  <si>
    <t>Asistencia técnica (DGDL) Se esta en proceso de atención a las observaciones realizadas por la mesa de asistencia técnica al equipo de infraestructura que se encuentra en la estructuración del proceso de contratación de parqus para la vigencia 2026</t>
  </si>
  <si>
    <t>11. En ejecución
Mediante el contrato de obra 547 de 2025 se viene adelantando por parte de la Alcaldía Local de Teusaquillo, el cual a corte 30 de abril presenta un avance de ejecución física del 32%, la meta es la intervención de 7 parques de proximidad de la localidad, logrando un aporte importante para el cumplimiento de la meta del proyecto de inversión 2734.</t>
  </si>
  <si>
    <t>2754-Teusaquillo saludable y con bienestar</t>
  </si>
  <si>
    <t>Actualización Documento Técnico de Soporte (DTS) y/o Ficha EBI La ejecución de la meta con vigencia 2026 se encuentra en actualización del Documento Técnico de Soporte, con el fin de dar paso a la elaboración de estudios previos y documentos anexos</t>
  </si>
  <si>
    <t>Asistencia técnica del sector Se ha llevado a cabo mesa institucional con líderes de políticas de Subred Norte acompañada por el sector en cabeza de la GPIL de Secretaría de Salud. Se encuentra en concertación el desarrollo de una mesa técnica con comunidad, así como ya se está estableciendo los procesos para el anexo técnico y construcción de diagnostico y antecedentes para estudio previo.</t>
  </si>
  <si>
    <t>5. Elaboración de estudios previos y documentos anexos
Se está llevando a cabo proceso de formulación en mesa con Subred Norte, para posterior consolidación del anexo técnico y demás documentos de soporte</t>
  </si>
  <si>
    <t>Actualización Documento Técnico de Soporte (DTS) y/o Ficha EBI La ejecución de la meta con vigencia 2026 se encuentra en actualización del Documento Técnico de Soporte, con el fin de dar paso a la elaboración de estudios previos y documentos anexos.</t>
  </si>
  <si>
    <t>Asistencia técnica del sector Se ha llevado a cabo mesa institucional con líderes de políticas de Subred Norte acompañada por el sector en cabeza de la GPIL de Secretaría de Salud. Se encuentra en concertación el desarrollo de una mesa técnica con comunidad, así como ya se está estableciendo los procesos para el anexo técnico y construcción de diagnostico y antecedentes para estudio previo</t>
  </si>
  <si>
    <t>5. Elaboración de estudios previos y documentos anexos
Se está llevando a cabo mesa de formulación con Subred Norte, y con base en ello construcción de anexo técnico</t>
  </si>
  <si>
    <t>Cocreación de propuestas priorizadas (para metas asociadas a presupuestos participativos) Se ha llevado a cabo reunión con promotoras de la iniciativa, con el fin de consolidar las actividades y finalidad de la iniciativa</t>
  </si>
  <si>
    <t>Asistencia técnica del sector e ha llevado a cabo mesa institucional con líderes de políticas de Subred Norte acompañada por el sector en cabeza de la GPIL de Secretaría de Salud. Se encuentra en concertación el desarrollo de una mesa técnica con comunidad, así como ya se está estableciendo los procesos para el anexo técnico y construcción de diagnostico y antecedentes para estudio previo.</t>
  </si>
  <si>
    <t>5. Elaboración de estudios previos y documentos anexos
Se está llevando a cabo proceso de formulación en mesa con Subred Norte, para posterior consolidación del anexo técnico y demas documentos de soporte</t>
  </si>
  <si>
    <t>2782-Teusaquillo con espacios inclusivos, pedagógicos y accesibles</t>
  </si>
  <si>
    <t>Actualmente, el SDIS realiza el levantamiento de necesidades para concertar la intervención a considerar dentro del proceso de formulación para el proyecto. Se adjunta documentación allegada por el SDIS, cuyo paso siguiente será la visita técnica conjunta entre el SDIS y el FDLT.</t>
  </si>
  <si>
    <t>0. Sin iniciar
Levantamiento de necesidades que será formulado y ejecutado por el área de infraestructura</t>
  </si>
  <si>
    <t>2785-Teusaquillo impulsa y emprende tejido empresarial</t>
  </si>
  <si>
    <t>Cocreación de propuestas priorizadas (para metas asociadas a presupuestos participativos) Se realizo la primera concertación de la iniciativa y se habla de lo que esperan de la ejecución.</t>
  </si>
  <si>
    <t>Cocreación de propuestas priorizadas (para metas asociadas a presupuestos participativos) Se han realizado dos reuniones de co-creación con el ganador de la propuesta y Alcaldía Local de Teusaquillo, socializando el proyecto y posibles rutas para su proyección y desarrollo.</t>
  </si>
  <si>
    <t>2787-Teusaquillo solidaria</t>
  </si>
  <si>
    <t>Comité de contratación para adición de convenio 2025 IMG</t>
  </si>
  <si>
    <t>En ejecución en el marco del seguimiento al Convenio 9266 ¿ 2025, el componente de Personas Mayores evidencia avance satisfactorio en términos de gestión y control administrativo. Durante el periodo evaluado se realizó un proceso de depuración y validación de la base de datos, identificando novedades como fallecimientos, pensiones activas, vinculación a programas nacionales y casos sin confirmación de residencia, lo que permitió fortalecer la focalización y garantizar transparencia en la asignación de las transferencias. Así mismo, se efectuaron ajustes orientados al cumplimiento de la meta contractual, manteniendo articulación técnica entre las entidades y seguimiento permanente a la dispersión de recursos, rechazos y pagos pendientes de confirmación. En términos generales, el componente presenta adecuada organización, control de novedades y cumplimiento de los lineamientos técnicos, garantizando la continuidad del beneficio a la población priorizada.</t>
  </si>
  <si>
    <t>En ejecución Se realizo prorroga al convenio interadministrativo 9266 -2025, por medio de la programación de la Operación Sin Situación de Fondos celebrado entre el Fondo de Desarrollo Local de Teusaquillo y la Secretaría Distrital de Integración Social. A la fecha se han realizado los pagos a las 357 personas mayores de los meses de Enero , Febrero, Marzo</t>
  </si>
  <si>
    <t xml:space="preserve">5. Elaboración de estudios previos y documentos anexos
Por error los meses anteriores se reportó el avance de metas de vigencia 2025, el cual se esta ejecutando en este año.
En corrección, se reporta el avance de la meta de 2026: 
Se reporta avance en la elaboración de los estudios previos y documentos anexos requeridos para la implementación del proceso contractual, orientado a beneficiar a 357 personas mayores mediante transferencias monetarias.
A la fecha, se han desarrollado los componentes técnicos, financieros y jurídicos del proceso, incluyendo la estructuración del objeto, análisis de necesidades, definición de la población objetivo y proyección presupuestal.
Actualmente, los documentos se encuentran en etapa de revisión y ajuste conforme a observaciones técnicas, como parte del trámite previo a la obtención de conceptos favorables y la posterior apertura del proceso.
Este avance permite evidenciar cumplimiento en la fase precontractual y garantiza condiciones para la ejecución oportuna de la meta establecida.
</t>
  </si>
  <si>
    <t>En ejecución En el periodo evaluado, el componente de Otras Transferencias IMG presenta avance satisfactorio en su gestión operativa y administrativa. Se realizó seguimiento a la dispersión de recursos, verificación de pagos, análisis de rechazos y monitoreo de novedades, fortaleciendo el control y la trazabilidad del proceso. Así mismo, se efectuaron ajustes en el cruce de bases de datos y metas acumuladas, garantizando mayor precisión en los reportes y coherencia en la información presentada. En términos generales, el componente evidencia adecuada ejecución y cumplimiento de los lineamientos técnicos establecidos en el convenio.</t>
  </si>
  <si>
    <t>En modificación contractual En el marco del proceso de estructuración de los convenios para la vigencia 2026, y en cumplimiento de los compromisos adquiridos en la mesa de trabajo con el Fondo de Desarrollo Local, Se realizo por parte del fondo el envió de la información presupuestal ¿ Convenio SDIS Vigencias 2026¿2027</t>
  </si>
  <si>
    <t>5. Elaboración de estudios previos y documentos anexos
Por error los meses anteriores se reportó el avance de metas de vigencia 2025, el cual se esta ejecutando en este año.
En corrección, se reporta el avance de la meta de 2026:
Se reporta avance en la elaboración de los estudios previos y documentos anexos requeridos para la estructuración del proceso contractual, orientado a atender a 389 personas mediante apoyos que contribuyan al Ingreso Mínimo Garantizado.
A la fecha, se han desarrollado los componentes técnicos, financieros y jurídicos del proceso, incluyendo la definición de los tipos de apoyo a otorgar, criterios de focalización de la población beneficiaria, articulación con la estrategia de Ingreso Mínimo Garantizado (IMG) y la respectiva proyección presupuestal.
Actualmente, los documentos se encuentran en etapa de revisión y ajuste conforme a observaciones técnicas, en el marco del trámite para la obtención de conceptos previos y viabilidades requeridas.
Este avance evidencia cumplimiento en la fase precontractual y permite garantizar condiciones para la ejecución oportuna y efectiva de la meta establecida.</t>
  </si>
  <si>
    <t>En ejecución En el ciclo evaluado, el componente Jóvenes con Oportunidades registró dispersión de transferencias monetarias correspondientes a las líneas de cursos cortos y educación superior, sin presentar pagos pendientes de confirmación ni rechazos, lo que evidencia adecuada gestión operativa del proceso. No obstante, es importante señalar que en la presente vigencia aún se continúa en el proceso de focalización e inscripción de potenciales beneficiarios, en articulación con la Secretaría Distrital de Integración Social ¿ SDIS, con el fin de garantizar el cumplimiento integral de la meta establecida en el convenio.</t>
  </si>
  <si>
    <t>En modificación contractual n el marco del proceso de estructuración de los convenios para la vigencia 2026, y en cumplimiento de los compromisos adquiridos en la mesa de trabajo con el Fondo de Desarrollo Local, remitió la información correspondiente a la Alcaldía Local de Teusaquillo, con los Valores disponibles para la vigencia 2026 Para la suscripción del Convenio SDIS Vigencias 2026¿2027</t>
  </si>
  <si>
    <t xml:space="preserve">5. Elaboración de estudios previos y documentos anexos
Por error los meses anteriores se reportó el avance de metas de vigencia 2025, el cual se esta ejecutando en este año.
En corrección, se reporta el avance de la meta de 2026: 
Se reporta avance en la elaboración de los estudios previos y documentos anexos necesarios para la estructuración del proceso contractual, orientado a beneficiar a 500 jóvenes mediante transferencias condicionadas y acompañamiento psicosocial, con el fin de promover el acceso y permanencia en oportunidades de formación y empleabilidad.
A la fecha, se han desarrollado los componentes técnicos, financieros y jurídicos del proceso, incluyendo la definición del alcance del acompañamiento psicosocial, criterios de focalización de la población joven, articulación con oferta institucional y la proyección presupuestal correspondiente.
Actualmente, los documentos se encuentran en etapa de revisión y ajuste conforme a observaciones técnicas, como parte del trámite para la obtención de conceptos previos y viabilidades requeridas.
Este avance evidencia cumplimiento en la fase precontractual y permite garantizar condiciones para la ejecución oportuna y efectiva de la meta establecida.
</t>
  </si>
  <si>
    <t>2789-Bien-estar en Teusaquillo</t>
  </si>
  <si>
    <t>Actualización de criterios de elegibilidad y viabilidad La meta consiste en habilitar ciento cincuenta (150) cupos para población en condición de inseguridad alimentaria y nutricional en la localidad de Teusaquillo, mediante la operación de comedores comunitarios, garantizando el acceso a una atención integral en el marco del modelo de seguridad alimentaria y bienestar nutricional. Esta habilitación se enmarca en la línea de inversión de comedores comunitarios financiada con recursos del Fondo de Desarrollo Local, asegurando la continuidad del servicio bajo criterios técnicos, jurídicos y financieros establecidos, y contribuyendo a la mitigación del riesgo alimentario en población vulnerable.</t>
  </si>
  <si>
    <t>Cocreación de propuestas priorizadas (para metas asociadas a presupuestos participativos) Se realiza la Aceptación de la propuesta presentada en el marco de la línea de inversión de Comedores Comunitarios para las vigencias 2026¿2027. acogiendo las consideraciones técnicas, operativas y presupuestales expuestas en la presentación, particularmente lo relacionado con la meta establecida para la localidad de Teusaquillo de habilitar 150 cupos dirigidos a población en situación de inseguridad alimentaria y nutricional, así como la proyección de recursos y el cronograma planteado para la estructuración, adjudicación e inicio de la operación del servicio. Así mismo, se manifiesta la disposición para continuar avanzando de manera articulada en las acciones requeridas para el desarrollo del proceso, incluyendo la gestión de los instrumentos de focalización, la proyección del convenio interadministrativo y las gestiones presupuestales correspondientes, con el fin de garantizar la adecuada implementación de la estrategia y el cumplimiento de la meta propuesta para la localidad.</t>
  </si>
  <si>
    <t xml:space="preserve">5. Elaboración de estudios previos y documentos anexos
Se reporta avance en la elaboración de los estudios previos y documentos anexos requeridos para la estructuración del proceso contractual, orientado a habilitar 150 cupos para la atención de población en condición de inseguridad alimentaria y nutricional en el Distrito Capital.
A la fecha, se han desarrollado los componentes técnicos, financieros y jurídicos del proceso, incluyendo la definición del modelo de atención, criterios de focalización de la población beneficiaria, articulación con la estrategia de seguridad alimentaria y la proyección presupuestal correspondiente.
</t>
  </si>
  <si>
    <t>2333-Unidos en caminos de corresponsabilidad</t>
  </si>
  <si>
    <t>Durante el mes de abril de la vigencia 2026 se avanzó en la formulación de las actividades a desarrollar durante la vigencia, así como la estructuración del proceso contractual a través del cual se ejecutarán dichas actividades</t>
  </si>
  <si>
    <t>2371-Conciencia pública para defender la vida de todas</t>
  </si>
  <si>
    <t>2374-Recursos estratégicos para organismos de seguridad</t>
  </si>
  <si>
    <t>2378-Fortaleciendo vínculos para la justicia y la sana convivencia</t>
  </si>
  <si>
    <t>2382-Conservación activa, cuidado y mejora de espacios urbanos</t>
  </si>
  <si>
    <t>2383-Fortaleciendo tejido social, estrategias comunitarias de seguridad</t>
  </si>
  <si>
    <t>Durante el mes de abril se avanzó en el acompañamiento a actividades de aglomeración, y presencia en operativos de seguridad, orientados a la prevención y la promoción de la sana convivencia en el territorio local</t>
  </si>
  <si>
    <t>2578-Salud, cuidado y bienestar en Comunidad</t>
  </si>
  <si>
    <t xml:space="preserve">2587-Hábitos de diversión y movimiento para el bienestar 			</t>
  </si>
  <si>
    <t>2598-Cuidado alimentario para población en riesgo</t>
  </si>
  <si>
    <t>2625-Oportunidades y apoyo para el bienestar común</t>
  </si>
  <si>
    <t>Durante el mes de abril se efectuó el pago de la transferencias a 1.050 personas mayores de la localidad de forma mensual, en el marco de la estrategia de ingreso mínimo garantizado.</t>
  </si>
  <si>
    <t>2631-Unidos por las voces, arte y patrimonio</t>
  </si>
  <si>
    <t>2634-Voces de las víctimas, ecos de justicia</t>
  </si>
  <si>
    <t>2647-Ecosistema creativo, potenciando iniciativas culturales</t>
  </si>
  <si>
    <t>2650-Recursos para la productividad en el desarrollo local</t>
  </si>
  <si>
    <t>2675-Mitigación del riesgo, un enfoque integral local</t>
  </si>
  <si>
    <t>Durante el mes de abril se avanzó en acciones de gestión, a través del recurso humano de la entidad, orientadas a la transferencia de conocimiento y la sensibilización en materia de gestión del riesgo para la población de la localidad</t>
  </si>
  <si>
    <t>2677-Cultura en acción, transformando espacios comunes</t>
  </si>
  <si>
    <t>2678-Una nueva identidad bogotana</t>
  </si>
  <si>
    <t>Durante el mes de abril se avanzó en la realización de acciones de ciudad, materializadas en intervenciones en el territorio y espacio público orientadas a la recuperación y resignificación de espacios en la localidad</t>
  </si>
  <si>
    <t>2679-Mejor Espacio público para la cohesión social</t>
  </si>
  <si>
    <t>2681-Mejoramiento integral de infraestructura vial urbana</t>
  </si>
  <si>
    <t>2686-Recursos para la educación integral</t>
  </si>
  <si>
    <t>2695-Habilidades digitales para conectar</t>
  </si>
  <si>
    <t>Durante el mes de abril se realizaron actividades de formación y transferencia de conocimiento en materia de TI a la población local que asisitó al centro de acceso comunitario de la localidad</t>
  </si>
  <si>
    <t>2714-Optimización de recursos para la eficiencia administrativa</t>
  </si>
  <si>
    <t>Durante el mes de abril se avanzó en la contratación del recuso humano necesario para garantizar el normal funcionamiento de la entidad de forma continua, así como la inversión de recursos requerida para garantizar los servicios esenciales de la misma.</t>
  </si>
  <si>
    <t>Durante abril se avanzó en la contratación del recurso humano necesario para garantizar el cumplimiento de las funciones y competencias asignadas al FDLBU en materia de IVC</t>
  </si>
  <si>
    <t>2738-Resistencias femeninas, transformando familias</t>
  </si>
  <si>
    <t>2742-Participación activa, fortaleciendo vínculos sociales</t>
  </si>
  <si>
    <t>2750-Cultivando identidades, inversión para pueblos originarios</t>
  </si>
  <si>
    <t>2760-Comunidades activas en defensa de lo vital</t>
  </si>
  <si>
    <t>2800-Condiciones favorables para el Cuidado Comunitario</t>
  </si>
  <si>
    <t>2801-Bienestar animal respeto y protección a otras formas de vida</t>
  </si>
  <si>
    <t>2803-Parques inclusivos, acceso al derecho de ciudad</t>
  </si>
  <si>
    <t>2814-Reactivando talentos fortalecemos comunidades</t>
  </si>
  <si>
    <t>META</t>
  </si>
  <si>
    <t>2533-La cultura de Suba en escenarios seguros</t>
  </si>
  <si>
    <t>EL PROCESO SE ENCUENTRA EN ESTRUCTURACIÓN DEL ANEXO TÉCNICO Y DEMÁS DOCUMENTOS PRECONTRACTUALES PARA PRESENTACIÓN A COMITÉ DE CONTRATACIÓN EN MAYO</t>
  </si>
  <si>
    <t>2534-Suba potencia su economía local</t>
  </si>
  <si>
    <t>2537-Fortalecimiento institucional para una Suba confiable</t>
  </si>
  <si>
    <t>2544-Suba es oportunidades para el empleo y el turismo</t>
  </si>
  <si>
    <t>2545-Parques integrales, seguros y sostenible en Suba</t>
  </si>
  <si>
    <t>2554-Suba confía en sus raíces étnicas</t>
  </si>
  <si>
    <t>2563-Suba te conecta</t>
  </si>
  <si>
    <t>2581-Suba Mitiga los Riesgos naturales</t>
  </si>
  <si>
    <t>2590-Alimentación saludable en Suba</t>
  </si>
  <si>
    <t>2599-Apoyo y oportunidades para una vida digna</t>
  </si>
  <si>
    <t xml:space="preserve">2614-Suba es BienEstar Animal </t>
  </si>
  <si>
    <t>2743-Suba, con cultura, camina segura</t>
  </si>
  <si>
    <t>2812-Espacios públicos nuevos, renovados y más asequibles</t>
  </si>
  <si>
    <t>2813-Un mejor espacio público para los vecis de Suba</t>
  </si>
  <si>
    <t>2309-Salud Integral para Suba</t>
  </si>
  <si>
    <t>Se encuentra en etapa de formulación el proceso contractual que da
cumplimiento a la meta para la vigencia 2026</t>
  </si>
  <si>
    <t>EL PROCESO SE ENCUENTRA EN ESTRUCTURACIÓN DEL ANEXO
TÉCNICO Y DEMÁS DOCUMENTOS PRECONTRACTUALES PARA
PRESENTACIÓN A COMITÉ DE CONTRATACIÓN EN MAYO</t>
  </si>
  <si>
    <t>Se encuentra en etapa de formulación el proceso contractual que da cumplimiento a la meta para la vigencia 2026.</t>
  </si>
  <si>
    <t>2424-Suba, crea espacios para todos</t>
  </si>
  <si>
    <t>Ya se recibió el listado por parte de Secretaria de Integración Social. Se esta cordinando la agenda con nivel central para iniciar las visitas. Se proyecta enviar a contratación a finales de mayo.</t>
  </si>
  <si>
    <t>2435-Veci, SubaSe al plan de cuidarnos entre todos</t>
  </si>
  <si>
    <t>2439-Suba vive en entorno familiar</t>
  </si>
  <si>
    <t>2442-Suba segura, protectora y corresponsable. Empoderamiento y prevención para una vida libre de violencias de Género</t>
  </si>
  <si>
    <t>2456-Movilidad integral, segura y sostenible en Suba</t>
  </si>
  <si>
    <t>2467-Suba Teje Nuevas Historias</t>
  </si>
  <si>
    <t>2470-Suba Segura y fortalecida</t>
  </si>
  <si>
    <t xml:space="preserve">2483-Suba en defensa del ambiente </t>
  </si>
  <si>
    <t>2489-Suba con la cultura del emprendimiento</t>
  </si>
  <si>
    <t xml:space="preserve">2498-Suba activa. Recreación y deporte con sus vecis </t>
  </si>
  <si>
    <t>2504-Suba avanza en participación</t>
  </si>
  <si>
    <t>2523-SubaLab, gobierno abierto e innovación pública para una Suba más cercana</t>
  </si>
  <si>
    <t>2524-Suba conservando ecosistemas</t>
  </si>
  <si>
    <t>2529-Suba educa con propósito</t>
  </si>
  <si>
    <t>2583-Gestores del Cambio y el cuidado del espacio publico</t>
  </si>
  <si>
    <t xml:space="preserve">2676-Vecinos en encuentro, creando espacios de convivencia y reconciliación </t>
  </si>
  <si>
    <t>2226-Educación como eje del potencial humano en Rafael Uribe Uribe</t>
  </si>
  <si>
    <t>DURANTE EL PERIODO EVALUADO, LA EJECUCIÓN GENERAL DE LA ENTIDAD SE DESARROLLÓ EN EL MARCO DE LOS PROCESOS ADMINISTRATIVOS REQUERIDOS PARA LA CONTRATACIÓN DE PERSONAL, LOS CUALES HACEN PARTE DE LA DINÁMICA INSTITUCIONAL PARA LA ADECUADA PUESTA EN MARCHA DE LAS ACTIVIDADES PROGRAMADAS.</t>
  </si>
  <si>
    <t>EN PROCESO DE VERIFICACIÓN DE LOS CRITERIOS DE ELEGIBILIDAD Y VIABILIDAD ESTABLECIDOS POR EL SECTOR Y FORMULACIÓN DE ACTIVIDADES PARA LA MATERIALIZACIÓN DE LA META 2026</t>
  </si>
  <si>
    <t>ADICIÓN NO. 1 Y PRÓRROGA NO. 1 AL CONVENIO INTERADMINISTRATIVO N.438-2025 QUE TIENE COMO OBJETO: AUNAR ESFUERZOS Y RECURSOS TÉCNICOS,ADMINISTRATIVOS, JURÍDICOS, FINANCIEROS Y HUMANOS ENTRE EL FONDO DEDESARROLLO LOCAL DE RAFAEL URIBE URIBE Y LA AGENCIA ATENEA, PARAPROMOVER EL ACCESO Y LA PERMANENCIA DE LOS JÓVENES DE LA CIUDAD DEBOGOTÁ A LOS PROGRAMAS DE EDUCACION POSMEDIA.</t>
  </si>
  <si>
    <t>2268-Rafael Uribe Uribe cuida la vida</t>
  </si>
  <si>
    <t>EN PROCESO DE VERIFICACIÓN DE LOS CRITERIOS DE ELEGIBILIDAD Y VIABILIDAD ESTABLECIDOS POR EL SECTOR Y FORMULACIÓN TÉCNICA DE ACTIVIDADES PARA LA MATERIALIZACIÓN DE LA META 2026</t>
  </si>
  <si>
    <t>2532-Rafael Uribe Uribe previene el feminicidio y las violencias contra las mujeres</t>
  </si>
  <si>
    <t>2550-Rafael Uribe Uribe con un ecosistema cultural, creativo y sostenible</t>
  </si>
  <si>
    <t>2557-Rafael Uribe Uribe saludable y con bienestar</t>
  </si>
  <si>
    <t>CONTRATACIÓN DE SERVICIOS PROFESIONALES Y TÉCNICOS PARA DESARROLLAR ACCIONES INTEGRALES DE PREVENCIÓN, PROMOCIÓN Y SENSIBILIZACIÓN EN SALUD MENTAL EN LA LOCALIDAD DE RAFAEL URIBE URIBE, MEDIANTE LA IMPLEMENTACIÓN DE ACTIVIDADES ORIENTADAS A FORTALECER LAS CAPACIDADES INDIVIDUALES Y COMUNITARIAS PARA SU ADECUADO CUIDADO.</t>
  </si>
  <si>
    <t>EJECUCIÓN DE LOS SERVICIOS PROFESIONALES Y TÉCNICOS PARA DESARROLLAR ACCIONES INTEGRALES DE PREVENCIÓN, PROMOCIÓN Y SENSIBILIZACIÓN EN SALUD MENTAL EN LA LOCALIDAD DE RAFAEL URIBE URIBE, MEDIANTE LA IMPLEMENTACIÓN DE ACTIVIDADES ORIENTADAS A FORTALECER LAS CAPACIDADES INDIVIDUALES Y COMUNITARIAS PARA SU ADECUADO CUIDADO. A SU VEZ EN PROCESO DE VERIFICACIÓN DE LOS CRITERIOS DE ELEGIBILIDAD Y VIABILIDAD ESTABLECIDOS POR EL SECTOR Y FORMULACIÓN TÉCNICA DE ACTIVIDADES PARA LA MATERIALIZACIÓN DE LA META 2026</t>
  </si>
  <si>
    <t>2586-Rafael Uribe Uribe con equipamientos culturales dignos y fortalecidos.</t>
  </si>
  <si>
    <t>EN PROCESO DE VERIFICACIÓN DE LOS CRITERIOS DE ELEGIBILIDAD Y VIABILIDAD ESTABLECIDOS POR EL SECTOR Y REVISIÓN TÉCNICA DE ACTIVIDADES PARA LA MATERIALIZACIÓN DE LA META 2026</t>
  </si>
  <si>
    <t>2596-Espacios sociales dignos para un desarrollo integral en Rafael Uribe Uribe.</t>
  </si>
  <si>
    <t>2603-La Bogotaneidad en Rafael Uribe Uribe</t>
  </si>
  <si>
    <t>2623-Fortaleciendo el turismo en Rafael Uribe Uribe</t>
  </si>
  <si>
    <t>CONTRATACIÓN Y EJECUCIÓN DE SERVICIOS PROFESIONALES PARA LLEVAR A CABO LOS PROGRAMAS, PROYECTOS Y METAS EN MATERIA DE DESARROLLO ECONÓMICO Y SOCIAL DE LA LOCALIDAD DE RAFAEL URIBE URIBE</t>
  </si>
  <si>
    <t>EJECUCIÓN DE SERVICIOS PROFESIONALES PARA LLEVAR A CABO LOS PROGRAMAS, PROYECTOS Y METAS EN MATERIA DE DESARROLLO ECONÓMICO Y SOCIAL DE LA LOCALIDAD DE RAFAEL URIBE URIBE. A SU VEZ EN PROCESO DE VERIFICACIÓN DE LOS CRITERIOS DE ELEGIBILIDAD Y VIABILIDAD ESTABLECIDOS POR EL SECTOR Y FORMULACIÓN TÉCNICA DE ACTIVIDADES PARA LA MATERIALIZACIÓN</t>
  </si>
  <si>
    <t>2635-Reverdeciendo Rafael Uribe Uribe</t>
  </si>
  <si>
    <t>2670-Seguridad y convivencia en Rafael Uribe Uribe</t>
  </si>
  <si>
    <t>DURANTE EL PERIODO EVALUADO, LA EJECUCIÓN GENERAL DE LA ENTIDAD SE DESARROLLÓ EN EL MARCO DE LOS PROCESOS ADMINISTRATIVOS REQUERIDOS PARA LA CONTRATACIÓN DE PERSONAL, LOS CUALES HACEN PARTE DE LA DINÁMICA INSTITUCIONAL PARA LA ADECUADA PUESTA EN MARCHA DE LAS ACTIVIDADES PROGRAMADAS</t>
  </si>
  <si>
    <t>EN PROCESO DE VERIFICACIÓN DE LOS CRITERIOS DE ELEGIBILIDAD Y VIABILIDAD ESTABLECIDOS POR EL SECTOR Y FORMULACIÓN TÉCNICA DE ACTIVIDADES PARA LA MATERIALIZACIÓN DE LA META</t>
  </si>
  <si>
    <t>2673-Rafael Uribe Uribe cultural y artística</t>
  </si>
  <si>
    <t>EN PROCESO DE VERIFICACIÓN PRESUPUESTAL, DE LOS CRITERIOS DE ELEGIBILIDAD Y VIABILIDAD ESTABLECIDOS POR EL SECTOR Y REVISIÓN DE INICIATIVAS GANADORAS PARA LA MATERIALIZACIÓN DE LA META 2026</t>
  </si>
  <si>
    <t>EN PROCESO DE VERIFICACIÓN Y TRABAJO CONJUNTO CON EL SECTOR PARA POSIBLE TRÁMITE DE VIGENCIAS FUTURAS Y REUNIONES DE CARA AL CONVENIO MAS CULTURA LOCAL 2026-2027</t>
  </si>
  <si>
    <t>2690-Mejores capacidades al servicio de la seguridad en Rafael Uribe Uribe</t>
  </si>
  <si>
    <t>2697-Rafael Uribe Uribe con parques revitalizados, renovados e inclusivos</t>
  </si>
  <si>
    <t>EN PROCESO DE VERIFICACIÓN DE LOS CRITERIOS DE ELEGIBILIDAD Y VIABILIDAD ESTABLECIDOS POR EL SECTOR Y ESTRUCTURACIÓN DE ACTIVIDADES PARA LA MATERIALIZACIÓN DE LA META 2026</t>
  </si>
  <si>
    <t>2700-Restauración ecológica integral en Rafael Uribe Uribe</t>
  </si>
  <si>
    <t>2704-Fortaleciendo el Tejido Empresarial en Rafael Uribe Uribe</t>
  </si>
  <si>
    <t>EJECUCIÓN DE SERVICIOS PROFESIONALES PARA LLEVAR A CABO LOS PROGRAMAS, PROYECTOS Y METAS EN MATERIA DE DESARROLLO ECONÓMICO Y SOCIAL DE LA LOCALIDAD DE RAFAEL URIBE URIBE. A SU VEZ EN PROCESO DE VERIFICACIÓN DE LOS CRITERIOS DE ELEGIBILIDAD Y VIABILIDAD ESTABLECIDOS POR EL SECTOR Y FORMULACIÓN TÉCNICA DE ACTIVIDADES PARA LA MATERIALIZACIÓN DE LA META 2026</t>
  </si>
  <si>
    <t>2710-Gestores de Convivencia en Rafael Uribe Uribe</t>
  </si>
  <si>
    <t>CONTRATACIÓN Y EJECUCIÓN DE SERVICIOS PROFESIONALES PARA LA GESTIÓN LOCAL Y TERRITORIAL DE LOS TEMAS DE SEGURIDAD Y CONVIVENCIA CIUDADANA.</t>
  </si>
  <si>
    <t>CONTRATACIÓN Y EJECUCIÓN DE SERVICIOS PROFESIONALES Y TÉCNICOS PARA LA GESTIÓN LOCAL Y TERRITORIAL DE LOS TEMASDE SEGURIDAD Y CONVIVENCIA CIUDADANA.</t>
  </si>
  <si>
    <t>EJECUCIÓN DE SERVICIOS PROFESIONALES Y TÉCNICOS PARA LA GESTIÓN LOCAL Y TERRITORIAL DE LOS TEMASDE SEGURIDAD Y CONVIVENCIA CIUDADANA.</t>
  </si>
  <si>
    <t>2732-Rafael Uribe Uribe conectado con la comunidad</t>
  </si>
  <si>
    <t>2737-Rafael Uribe Uribe mejora la movilidad local</t>
  </si>
  <si>
    <t>2757-Bienestar animal en Rafael Uribe Uribe</t>
  </si>
  <si>
    <t>2761-Rafael Uribe Uribe con acceso a una justicia integral</t>
  </si>
  <si>
    <t>2764-Espacio Publico Inclusivo en Rafael Uribe Uribe</t>
  </si>
  <si>
    <t>2768-Mitigación del Riesgo en Rafael Uribe Uribe</t>
  </si>
  <si>
    <t>CONTRATACIÓN Y EJECUCIÓN DE SERVICIOS PROFESIONALES, TECNICOS Y ASISTENCIALES PARA DESARROLLAR ACTIVIDADES TENDIENTES A GARANTIZAR LA SALUD Y LA ATENCIÓN DE LAS EMERGENCIAS Y DESASTRES QUE SE PRESENTEN EN LA LOCALIDAD RAFAEL URIBE URIBE EN MARCO DEL PROYECTO 2768.</t>
  </si>
  <si>
    <t>CONTRATACIÓN Y EJECUCIÓN DE SERVICIOS PROFESIONALES, TECNICOS Y ASISTENCIALES PARA DESARROLLAR ACTIVIDADES TENDIENTES A GARANTIZAR LA SALUD Y LA ATENCIÓN DE LAS EMERGENCIAS Y DESASTRES QUE SE PRESENTEN EN LA LOCALIDAD RAFAEL URIBE URIBE EN MARCO DEL PROYECTO 2768. A SU VEZ EN PROCESO DE VERIFICACIÓN DE LOS CRITERIOS DE ELEGIBILIDAD Y VIABILIDAD ESTABLECIDOS POR EL SECTOR Y FORMULACIÓN TÉCNICA DE ACTIVIDADES PARA LA MATERIALIZACIÓN DE LA META 2026</t>
  </si>
  <si>
    <t>EXPEDICIÓN DE CDP PARA PAGO SENTENCIA NO 11001333704020160017300, EN CONTRA DE DISTRITO CAPITALSECRETARÍA DISTRITAL DE GOBIERNO ALCALDÍA LOCAL DE RAFAEL URIBE URIBE</t>
  </si>
  <si>
    <t>EN PROCESO DE VERIFICACIÓN DE LOS CRITERIOS DE ELEGIBILIDAD Y VIABILIDAD ESTABLECIDOS POR EL SECTOR Y FORMULACIÓN TÉCNICA DE ACTIVIDADES PARA LA MATERIALIZACIÓN DE LA META 2026.</t>
  </si>
  <si>
    <t>2775-Gestión pública local  y gobierno confiable en Rafael Uribe Uribe</t>
  </si>
  <si>
    <t>CONTRATACIÓN Y EJECUCIÓN DE SERVICIOS PROFESIONALES, TECNICOS Y ASISTENCIALES PARA DESARROLLAR ACTIVIDADES DE FORTALECIMIENTO INSTITUCIONAL EN LA LOCALIDAD DE RAFAEL URIBE URIBE.</t>
  </si>
  <si>
    <t>CONTRATACIÓN Y EJECUCIÓN DE SERVICIOS PROFESIONALES, TECNICOS Y ASISTENCIALES PARA DESARROLLAR ACTIVIDADES DE FORTALECIMIENTO INSTITUCIONAL EN LA LOCALIDAD DE RAFAEL URIBE URIBE. FORMULACIÓN Y EXPEDICIÓN DE CDP PARA PROCESO QUE TIEN COMO OBJETO: PRESTAR LOS SERVICIOS DE APOYO LOGÍSTICO PARA REALIZAR EL EVENTORENDICIÓN DE CUENTAS DE LA VIGENCIA 2025 Y LOS DIALOGOS CIUDADANOS DE LAALCALDÍA RAFAEL URIBE URIBE</t>
  </si>
  <si>
    <t>EN PROCESO DE VALIDACIÓN TÉCNICA PARA ACTIVIDADES QUE MATERIALIZACIÓN DE LA META 2026</t>
  </si>
  <si>
    <t>CONTRATACIÓN Y EJECUCIÓN DE SERVICIOS PROFESIONALES, TECNICOS Y ASISTENCIALES PARA DESARROLLAR ACTIVIDADES DE INSPECCIÓN, VIGILANCIA Y CONTROL EN LA LOCALIDAD DE RAFAEL URIBE URIBE.</t>
  </si>
  <si>
    <t>CONTRATACIÓN Y EJECUCIÓN DE SERVICIOS PROFESIONALES, TECNICOS Y ASISTENCIALES PARA DESARROLLAR ACTIVIDADES DE INSPECCIÓN, VIGILANCIA Y CONTROL EN LA LOCALIDAD DE RAFAEL URIBE URIBE</t>
  </si>
  <si>
    <t>2778-Paz y reconciliación en Rafael Uribe Uribe</t>
  </si>
  <si>
    <t>2781-Rafael Uribe Uribe diferencial y étnica</t>
  </si>
  <si>
    <t>2786-Participación Efectiva en Rafael Uribe Uribe</t>
  </si>
  <si>
    <t>2795-Rafael Uribe Uribe deportiva, recreativa y con bienestar</t>
  </si>
  <si>
    <t>CONTRATACIÓN Y EJECUCIÓN DE SERVICIOS PROFESIONALES Y TECNICOS PARA LAS ACTIVIDADES RECREO-DEPORTIVAS COMUNITARIAS</t>
  </si>
  <si>
    <t>CONTRATACIÓN Y EJECUCIÓN DE SERVICIOS PROFESIONALES Y TECNICOS PARA LAS ACTIVIDADES RECREO-DEPORTIVAS COMUNITARIAS. A SU VEZ EN PROCESO DE VERIFICACIÓN DE LOS CRITERIOS DE ELEGIBILIDAD Y VIABILIDAD ESTABLECIDOS POR EL SECTOR Y FORMULACIÓN TÉCNICA DE ACTIVIDADES PARA LA MATERIALIZACIÓN DE LA META 2026.</t>
  </si>
  <si>
    <t>CONTRATACIÓN Y EJECUCIÓN DE SERVICIOS PROFESIONALES Y TECNICOS PARA EL DESARROLLO DE PROCESOS DE FORMACIÓN DEPORTIVA DE LA LOCALIDAD</t>
  </si>
  <si>
    <t>CONTRATACIÓN Y EJECUCIÓN DE SERVICIOS PROFESIONALES Y TECNICOS PARA EL DESARROLLO DE PROCESOS DE FORMACIÓN DEPORTIVA DE LA LOCALIDAD. A SU VEZ EN PROCESO DE VERIFICACIÓN DE LOS CRITERIOS DE ELEGIBILIDAD Y VIABILIDAD ESTABLECIDOS POR EL SECTOR Y FORMULACIÓN TÉCNICA DE ACTIVIDADES PARA LA MATERIALIZACIÓN DE LA META 2026.</t>
  </si>
  <si>
    <t xml:space="preserve">AVANCE ABRIL </t>
  </si>
  <si>
    <t>2377-Kennedy Germinando Futuros</t>
  </si>
  <si>
    <t>4268</t>
  </si>
  <si>
    <t>Se encuentra en proceso la elaboración y consolidación de los estudios
previos y documentos anexos requeridos, conforme a los lineamientos
técnicos establecidos, garantizando el cumplimiento de los requisitos
necesarios para el avance del proceso contractual.</t>
  </si>
  <si>
    <t>4271</t>
  </si>
  <si>
    <t>4273</t>
  </si>
  <si>
    <t>2491-Kennedy Hogares Seguros Familias Protegidas</t>
  </si>
  <si>
    <t>2492-Kennedy Destino de Oportunidades</t>
  </si>
  <si>
    <t>2517-Kennedy Territorio de Progreso</t>
  </si>
  <si>
    <t>Se encuentra en proceso la elaboración y consolidación de los estudios
previos y documentos anexos requeridos, conforme a los lineamientos
técnicos establecidos, garantizando el cumplimiento de los requisitos
necesarios para el avance del proceso contractua</t>
  </si>
  <si>
    <t>2551-Kennedy Infraestructura para el Futuro</t>
  </si>
  <si>
    <t>2556-Kennedy Mujeres sin Barreras</t>
  </si>
  <si>
    <t>2574-Kennedy Crecimiento y Conexión</t>
  </si>
  <si>
    <t>2610-Kennedy Ingreso con Propósito</t>
  </si>
  <si>
    <t>2612-Kennedy Guardianes del Bienestar Animal</t>
  </si>
  <si>
    <t>2616-Kennedy Respira Verde</t>
  </si>
  <si>
    <t xml:space="preserve">No hay informacion a la fecha </t>
  </si>
  <si>
    <t>2626-Kennedy Juntos nos Preparamos Para el Cambio</t>
  </si>
  <si>
    <t>2643-Kennedy Ecomanos en Acción</t>
  </si>
  <si>
    <t>2646-Kennedy Espacios de Buen Trato</t>
  </si>
  <si>
    <t>2684-Kennedy Espacios Públicos Seguros</t>
  </si>
  <si>
    <t>2688-Kennedy Camina Segura</t>
  </si>
  <si>
    <t>Se realizó la elaboración y consolidación de los estudios previos y
documentos anexos requeridos, conforme a los lineamientos técnicos
establecidos, garantizando el cumplimiento de los requisitos necesarios para
el avance del proceso contractual</t>
  </si>
  <si>
    <t>2705-Bogotá se Vive en Kennedy</t>
  </si>
  <si>
    <t>2706-Kennedy en Alianza por la Seguridad</t>
  </si>
  <si>
    <t>2711-Kennedy Transparente y Eficiente</t>
  </si>
  <si>
    <t>2729-Kennedy Segura y en Paz</t>
  </si>
  <si>
    <t>2733-Voces de Kennedy</t>
  </si>
  <si>
    <t>2740-Kennedy Trazos de Identidad</t>
  </si>
  <si>
    <t>2745-Kennedy Camina Hacia la Convivencia</t>
  </si>
  <si>
    <t>2767-Kennedy en Línea</t>
  </si>
  <si>
    <t>2780-Kennedy Proyecta Talento</t>
  </si>
  <si>
    <t>2784-Kennedy Fuerza Local Pasión por el Deporte</t>
  </si>
  <si>
    <t>2788-Kennedy Impulso Creativo</t>
  </si>
  <si>
    <t>2790-Kennedy mi Parque mi Espacio</t>
  </si>
  <si>
    <t>2793-Kennedy Espacio que Inspira</t>
  </si>
  <si>
    <t>2794-Kennedy Respira Bienestar</t>
  </si>
  <si>
    <t>2818-Kennedy Caminos de Reconciliación</t>
  </si>
  <si>
    <t>Código meta PDL/ META</t>
  </si>
  <si>
    <t xml:space="preserve">2367-Usaquén camina por el deporte </t>
  </si>
  <si>
    <t xml:space="preserve">NO </t>
  </si>
  <si>
    <t>2445-Usaquén, Educación para el proyecto de vida en la infancia y la juventud.</t>
  </si>
  <si>
    <t>2555-Usaquén avanza en inclusión y oportunidades</t>
  </si>
  <si>
    <t>2559-Promoción de la seguridad, convivencia, respeto, diálogo social y cultura ciudadana en Usaquén</t>
  </si>
  <si>
    <t>2561-Usaquén camina hacia la democracia cercana y la participación activa</t>
  </si>
  <si>
    <t>2580-Parques renovados, seguridad y bienestar para todos</t>
  </si>
  <si>
    <t>2591-Por una Usaquén más productiva y con oportunidades</t>
  </si>
  <si>
    <t>2592-Usaquén camina de la mano con la población étnica</t>
  </si>
  <si>
    <t>2595-Usaquén con convivencia con enfoque restaurativo, acceso a la justicia, prevención de la violencia y convivencia ciudadana</t>
  </si>
  <si>
    <t>2602-Fortaleciendo las capacidades y la tecnología para la seguridad de Usaquén</t>
  </si>
  <si>
    <t>2604-Usaquén camina con el tejido empresarial urbano y rural</t>
  </si>
  <si>
    <t>2611-Usaquén libre de violencias contra las mujeres</t>
  </si>
  <si>
    <t>2617-Usaquén mejora su espacio público</t>
  </si>
  <si>
    <t>2624-Usaquén confía en su potencial cultural</t>
  </si>
  <si>
    <t>2628-Usaquén se une por el bienestar animal</t>
  </si>
  <si>
    <t>2629-Usaquén preserva la vida</t>
  </si>
  <si>
    <t>2630-Usaquén cuidadora, autónoma y previsora de violencias en el contexto familiar</t>
  </si>
  <si>
    <t>2639-Movilidad incluyente para todos</t>
  </si>
  <si>
    <t>2641-Por Usaquén con apropiación social del conocimiento para la resiliencia climática</t>
  </si>
  <si>
    <t>2651-Movilidad incluyente en Usaquén</t>
  </si>
  <si>
    <t>2652-Usaquén comprometida con el ambiente</t>
  </si>
  <si>
    <t>2655-Usaquén cultural, artística y patrimonial</t>
  </si>
  <si>
    <t>2656-Usaquén transforma sus espacios y teje su cultura.</t>
  </si>
  <si>
    <t>2660-Usaquén territorio saludable y sin barreras</t>
  </si>
  <si>
    <t>2662-Avanzando en el fortalecimiento local de Usaquén</t>
  </si>
  <si>
    <t>2746-Usaquén abraza su Bogotaneidad</t>
  </si>
  <si>
    <t>2759-Usaquén una localidad inteligente y productiva</t>
  </si>
  <si>
    <t>2766-Usaquén espacios de vida y crecimiento personal</t>
  </si>
  <si>
    <t>2870-Usaquén construyendo un territorio para todos</t>
  </si>
  <si>
    <t>2926-Usaquén Rural, vivienda digna</t>
  </si>
  <si>
    <t xml:space="preserve">TOTAL </t>
  </si>
  <si>
    <t>2364-Usme Avanza por la Seguridad y la Convivencia</t>
  </si>
  <si>
    <t>2384-Mujeres Usmeñas Caminan Seguras</t>
  </si>
  <si>
    <t>2396-Usme Promueve la Seguridad y el Acceso a la Justicia</t>
  </si>
  <si>
    <t>2413-Usme Referente de Justicia Local y Convivencia Restaurativa.</t>
  </si>
  <si>
    <t>2418-Espacios Públicos Accesibles y Seguros en Usme</t>
  </si>
  <si>
    <t>2421-Espacios Públicos Seguros para la Gente.</t>
  </si>
  <si>
    <t>2422-Usme Fortalece la Cultura Ciudadana en Pro de la Seguridad</t>
  </si>
  <si>
    <t>2426-Usme Aporta al Bien Estar</t>
  </si>
  <si>
    <t>2427-Usme Construye Seguridad Almentaria y Nutricional.</t>
  </si>
  <si>
    <t>2429-Usme Fortalece la Salud y el Bien - Estar Ciudadano.</t>
  </si>
  <si>
    <t>2434-Usme Innova y Teje Identidad Colectiva</t>
  </si>
  <si>
    <t>2438-Usme Territorio de Garantías para el Ejercicios de sus Derechos.</t>
  </si>
  <si>
    <t>2493-Usme Territorio Patrimonial y Cultural.</t>
  </si>
  <si>
    <t>2514-Usme Vive Activa: Recreación y Deporte para la Vida.</t>
  </si>
  <si>
    <t>2531-Usme 100% Animalista.</t>
  </si>
  <si>
    <t>2549-Usme se Transforma con Educación.</t>
  </si>
  <si>
    <t>2562-Usme Productiva y Emprendedora.</t>
  </si>
  <si>
    <t>2564-Usme Impulsa la Creatividad y la Cultura.</t>
  </si>
  <si>
    <t>2570-Usme Potencializa su Tejido Empresarial Rural y Urbano.</t>
  </si>
  <si>
    <t>2571-Mas y Mejores Parques por un Entorno Seguro para Usme.</t>
  </si>
  <si>
    <t>2685-Infraestructura Vial para Mejorar la Competitividad de Usme.</t>
  </si>
  <si>
    <t>2691-Usme se Fortalece y Adopta Acciones para la Mitigación de Emergencias.</t>
  </si>
  <si>
    <t>2692-Usme Preserva y Conserva el Recurso Hídrico.</t>
  </si>
  <si>
    <t>2698-Redes de Vida Dotación y Espacios para Usme.</t>
  </si>
  <si>
    <t>2699-Viviendas Dignas y Seguras para la Usme Rural.</t>
  </si>
  <si>
    <t>2731-Usme con Integridad  y al Servicio de la Ciudadanía.</t>
  </si>
  <si>
    <t>2739-Usme Crece en Conectividad.</t>
  </si>
  <si>
    <t>2806-Usme Conserva y Restaura su Potencial Ambiental.</t>
  </si>
  <si>
    <t>2821-Usme Participa Construyendo Democracia Local.</t>
  </si>
  <si>
    <t>2822-Creando Espacios de Encuentro y Creatividad.</t>
  </si>
  <si>
    <t>2823-Tejiendo Identidad Fortaleciendo la Diversidad Étnica.</t>
  </si>
  <si>
    <t>2843-Usme Garante de Memoria Paz y Reconciliación.</t>
  </si>
  <si>
    <t>2932-Usme Promueve la Sosteniblidad Ambiental.</t>
  </si>
  <si>
    <t>2810-Gobernanza efectiva y eficiente enfocada en resolver</t>
  </si>
  <si>
    <t>2825-Bosa epicentro cultural de una ciudad que camina segura</t>
  </si>
  <si>
    <t>4267</t>
  </si>
  <si>
    <t>5031</t>
  </si>
  <si>
    <t>5032</t>
  </si>
  <si>
    <t>5033</t>
  </si>
  <si>
    <t>2826-Bosa caminando segura hacia la formalización empresarial</t>
  </si>
  <si>
    <t>2827-Bosa reduce las formas extremas de exclusión</t>
  </si>
  <si>
    <t>2828-Paz memoria y reconciliación para que Bosa camine segura</t>
  </si>
  <si>
    <t>4237</t>
  </si>
  <si>
    <t>5029</t>
  </si>
  <si>
    <t>5030</t>
  </si>
  <si>
    <t>2829-Educación como elemento central para la construcción de una Bosa que camina segura</t>
  </si>
  <si>
    <t>5114</t>
  </si>
  <si>
    <t>5115</t>
  </si>
  <si>
    <t>2830-Bosa protectora y garante de derechos de las mujeres y sus familias</t>
  </si>
  <si>
    <t>2831-Bosa emancipadora un territorio garante de los derechos de las mujeres</t>
  </si>
  <si>
    <t>2832-Desarrollo economico incluyente para que Bosa camine Segura</t>
  </si>
  <si>
    <t>2834-Movilidad sostenible para que Bosa camine segura</t>
  </si>
  <si>
    <t>2836-Espacio público seguro e inclusivo</t>
  </si>
  <si>
    <t>2838-Infraestructura deportiva de calidad para que Bosa camine segura</t>
  </si>
  <si>
    <t>2839-Bosa empatica y garante de una ciudadanía saludable</t>
  </si>
  <si>
    <t>2840-Bosa un territorio que genera valor a partir de la Cultura</t>
  </si>
  <si>
    <t>2841-Bosa un territorio que reduce su vulnerabilidad y aumenta su resiliencia climática</t>
  </si>
  <si>
    <t>2844-Espacios para crear cultura abierta e inclusiva</t>
  </si>
  <si>
    <t>2847-Bosa deporte y recreación para la apropiación efectiva del espacio publico y la construcción de ciudadanía</t>
  </si>
  <si>
    <t xml:space="preserve">2849-Bosa comprometida con la acción climática </t>
  </si>
  <si>
    <t>2850-Bosa comprometida con la erradicación del hambre</t>
  </si>
  <si>
    <t>2852-Bosa protege la vida animal</t>
  </si>
  <si>
    <t>2853-Participación incidente para que Bosa recupere la confianza y camine segura</t>
  </si>
  <si>
    <t>2855-Gestión Policiva con capacidad resolutiva</t>
  </si>
  <si>
    <t>2856-Eficiencia logística y tecnológica para que Bosa camine segura</t>
  </si>
  <si>
    <t>2859-Construyendo confianza ciudadana a partir de la tecnología</t>
  </si>
  <si>
    <t>2864-Espacio publico recuperado y organizado para que Bosa camine segura</t>
  </si>
  <si>
    <t>2865-Bosa una comunidad cohesionada que construye seguridad ciudadana</t>
  </si>
  <si>
    <t>2866-Innovar para resolver</t>
  </si>
  <si>
    <t>2868-Bosa con espacios sociales inclusivos y de calidad</t>
  </si>
  <si>
    <t>2874-Bosa reivindicativa Inversiones étnicas diferenciales para construir confianza</t>
  </si>
  <si>
    <t>2877-Bosa protectora de su ambiente</t>
  </si>
  <si>
    <t>2878-Bosa Restaurativa una ciudadanía que construye convivencia a partir de la confianza y el enfoque restaurativo.</t>
  </si>
  <si>
    <t>2276-Chapinero protegido dotación y mejora de equipamento para la seguridad</t>
  </si>
  <si>
    <t>0. Contratación de servicios profesionales de apoyo a la gestión Finalizada. Se suscribió contrato de prestación de servicios, para iniciar la ejecución que de cumplimiento a esta meta. CT 047-2026</t>
  </si>
  <si>
    <t>2. Asistencia Técnica del Sector</t>
  </si>
  <si>
    <t>No se suscribió contrato el mes de enero.</t>
  </si>
  <si>
    <t>2299-Vive Chapinero espacio público seguro y convivencial</t>
  </si>
  <si>
    <t>0. Contratación de servicios profesionales de apoyo a la gestión Finalizada.
Se suscribieron 21 contratos de prestación de servicios, para iniciar la
ejecución que de cumplimiento a esta meta.</t>
  </si>
  <si>
    <t>2. Asistencia Técnica del Sector.
Se suscribieron 20 contratos de prestación de servicios, para iniciar la
ejecución que de cumplimiento a esta meta.</t>
  </si>
  <si>
    <t>11. En ejecución</t>
  </si>
  <si>
    <t>2302-Chapinero respeta todas las formas de vida</t>
  </si>
  <si>
    <t>3. Cocreación de propuestas priorizadas (para metas asociadas a presupuestos participativos)</t>
  </si>
  <si>
    <t>5. Elaboración de estudios previos y documentos anexos.</t>
  </si>
  <si>
    <t xml:space="preserve">5. Elaboración de estudios previos y documentos anexos. </t>
  </si>
  <si>
    <t>0. Contratación de servicios profesionales de apoyo a la gestión Finalizada. Se suscribió un contrato de prestación de servicios, para iniciar la ejecución que de cumplimiento a esta meta CT 048 de 2026</t>
  </si>
  <si>
    <t xml:space="preserve">3. Cocreación de propuestas priorizadas (para metas asociadas a presupuestos participativos) Se suscribio un contrato de prestacion de servicios, para iniciar la ejecucion que de cumplimiento a esta meta CT 234 de 2026. </t>
  </si>
  <si>
    <t>2303-Chapinero conecta con su comunidad</t>
  </si>
  <si>
    <t>0. Contratación de servicios profesionales de apoyo a la gestión Finalizada. Se suscribió un contrato de prestación de servicios, para iniciar la ejecución que de cumplimiento a esta meta. CT 082 de 2026</t>
  </si>
  <si>
    <t>3. Cocreación de propuestas priorizadas (para metas asociadas a presupuestos participativos).</t>
  </si>
  <si>
    <t>2306-Chapinero para todos espacios que fomentan el cuidado y el crecimiento</t>
  </si>
  <si>
    <t>No se suscribió contrato en el mes de enero.</t>
  </si>
  <si>
    <t>2308-Chapinero conecta la vida</t>
  </si>
  <si>
    <t>0. Contratación de servicios profesionales de apoyo a la gestión Finalizada.
Se suscribió un contrato de prestación de servicios, para iniciar la ejecución
que de cumplimiento a esta meta.
CT 040 de 2026.</t>
  </si>
  <si>
    <t>3. Cocreación de propuestas priorizadas (para metas asociadas a
presupuestos participativos).</t>
  </si>
  <si>
    <t>2310-Chapinero participa y construye comunidad</t>
  </si>
  <si>
    <t>0. Contratación de servicios profesionales de apoyo a la gestión Finalizada.
Se suscribieron dos contratos de prestación de servicios, para iniciar la
ejecución que de cumplimiento a esta meta.
CT 044 y 107 de 2026.</t>
  </si>
  <si>
    <t>3. Cocreación de propuestas priorizadas (para metas asociadas a
presupuestos participativos).
Se suscribió un contrato de prestación de servicios, para iniciar la ejecución
que de cumplimiento a esta meta.
CT 130 de 2026.</t>
  </si>
  <si>
    <t>0. Contratación de servicios profesionales de apoyo a la gestión Finalizada.
Se suscribieron dos contrato de prestación de servicios, para iniciar la
ejecución que de cumplimiento a esta meta.
CT 085 y 194 de 2026.</t>
  </si>
  <si>
    <t>3. Cocreación de propuestas priorizadas (para metas asociadas a
presupuestos participativos).
Se suscribieron dos contrato de prestación de servicios, para iniciar la
ejecución que de cumplimiento a esta meta.
CT 217 y 222 de 2026.</t>
  </si>
  <si>
    <t>2326-Tejiendo comunidad seguridad y convivencia con corresponsabilidad ciudadana</t>
  </si>
  <si>
    <t>0. Contratación de servicios profesionales de apoyo a la gestión Finalizada.
Se suscribió un contrato de prestación de servicios, para iniciar la ejecución
que de cumplimiento a esta meta.
CT 109 de 2026</t>
  </si>
  <si>
    <t>0. Contratación de servicios profesionales de apoyo a la gestión Finalizada.
Se suscribió un contrato de prestación de servicios, para iniciar la ejecución
que de cumplimiento a esta meta.
CT 081 de 2026.</t>
  </si>
  <si>
    <t>2328-Chapinero innova fortaleciendo nuestra identidad</t>
  </si>
  <si>
    <t>2. Asistencia técnica del sector.</t>
  </si>
  <si>
    <t>2. Asistencia técnica del sector.
Se suscribió un contrato de prestación de servicios, para iniciar la ejecución
que de cumplimiento a esta meta.
CT 105 de 2025</t>
  </si>
  <si>
    <t>2332-Chapinero fortalece la vida rural asistencia técnica para acueductos</t>
  </si>
  <si>
    <t>0. Contratación de servicios profesionales de apoyo a la gestión Finalizada.
Se suscribieron cinco contratos de prestación de servicios, para iniciar la
ejecución que de cumplimiento a esta meta.
CT 180, 233, 021, 032 y 073 de 2026.</t>
  </si>
  <si>
    <t>3. Cocreación de propuestas priorizadas (para metas asociadas a
presupuestos participativos).
Se suscribió un contrato de prestación de servicios, para iniciar la ejecución
que de cumplimiento a esta meta.
CT 146 de 2026.</t>
  </si>
  <si>
    <t>2336-Chapinero preparado y seguro mitigación y respuesta a emergencias</t>
  </si>
  <si>
    <t>2337-Chapinero caminos seguros renovación y conservación del espacio peatonal</t>
  </si>
  <si>
    <t>0. Contratación de servicios profesionales de apoyo a la gestión Finalizada.
Se suscribieron diez contratos de prestación de servicios, para iniciar la
ejecución que de cumplimiento a esta meta.
CT 05, 036, 080, 172, 199, 019, 027,028, 033 y 064 de 2026</t>
  </si>
  <si>
    <t>3. Cocreación de propuestas priorizadas (para metas asociadas a
presupuestos participativos).
Se suscribió un contrato de prestación de servicios, para iniciar la ejecución
que de cumplimiento a esta meta.
CT 225 de 2026.</t>
  </si>
  <si>
    <t>2352-Chapinero construye futuro renovación de viviendas rurales</t>
  </si>
  <si>
    <t>2461-Chapinero trabaja por la movilidad en vías urbanas y rurales</t>
  </si>
  <si>
    <t>0. Contratación de servicios profesionales de apoyo a la gestión Finalizada. Se suscribieron once contratos de prestación de servicios, para iniciar la ejecución que de cumplimiento a esta meta. CT 175, 216, 229, 09, 010, 013, 041, 084, 092, 122 y 209 de 2026.</t>
  </si>
  <si>
    <t>3. Cocreación de propuestas priorizadas (para metas asociadas a presupuestos participativos). Se suscribieron dos contratos de prestación de servicios, para iniciar la ejecución que de cumplimiento a esta meta. CT 224 y 229 de 2026.</t>
  </si>
  <si>
    <t>2471-Chapinero transforma su entorno gestión integral del espacio público</t>
  </si>
  <si>
    <t>0. Contratación de servicios profesionales de apoyo a la gestión Finalizada.
Se suscribió un contrato de prestación de servicios, para iniciar la ejecución
que de cumplimiento a esta meta.
CT 226 de 2026.</t>
  </si>
  <si>
    <t>2475-Chapinero progresa oportunidades para el desarrollo productivo y laboral</t>
  </si>
  <si>
    <t>0. Contratación de servicios profesionales de apoyo a la gestión Finalizada.
Se suscribieron dos contratos de prestación de servicios, para iniciar la
ejecución que de cumplimiento a esta meta.
CT 056 y 215 de 2026.</t>
  </si>
  <si>
    <t>2480-Chapinero impulsa la creatividad financiación para el talento cultural</t>
  </si>
  <si>
    <t>0. Contratación de servicios profesionales de apoyo a la gestión Finalizada.
Se suscribieron dos contratos de prestación de servicios, para iniciar la
ejecución que de cumplimiento a esta meta.
CT 051 y 057 de 2026.</t>
  </si>
  <si>
    <t>2484-Chapinero verde por naturaleza</t>
  </si>
  <si>
    <t>3. Cocreación de propuestas priorizadas (para metas asociadas a
presupuestos participativos).
Se suscribió un contrato de prestación de servicios para iniciar la ejecución
que de cumplimiento a esta meta.
CT 147 de 2026.</t>
  </si>
  <si>
    <t>0. Contratación de servicios profesionales de apoyo a la gestión Finalizada.
Se suscribió contrato de prestación de servicios, para iniciar la ejecución que
de cumplimiento a esta meta.
CT 155 de 2026.</t>
  </si>
  <si>
    <t>0. Contratación de servicios profesionales de apoyo a la gestión Finalizada.
Se suscribieron dos contrato de prestación de servicios, para iniciar la
ejecución que de cumplimiento a esta meta.
CT 083 y 143 de 2026.</t>
  </si>
  <si>
    <t>2496-Chapinero re-activa parques para todos</t>
  </si>
  <si>
    <t>0. Contratación de servicios profesionales de apoyo a la gestión Finalizada.
Se suscribieron dos contratos de prestación de servicios, para iniciar la
ejecución que de cumplimiento a esta meta.
CT008 y 093 de 2025.</t>
  </si>
  <si>
    <t>2499-Chapinero cultura en evolución transformar espacios para la creatividad</t>
  </si>
  <si>
    <t>2500-Chapinero emprende con propósito transforma vidas y negocios locales</t>
  </si>
  <si>
    <t>2503-Chapinero en movimiento construye comunidad a través del deporte</t>
  </si>
  <si>
    <t>0. Contratación de servicios profesionales de apoyo a la gestión Finalizada.
Se suscribieron cuatro contratos de prestación de servicios, para iniciar la
ejecución que de cumplimiento a esta meta.
CT 014, 017, 025 y 192 de 2026.</t>
  </si>
  <si>
    <t>2505-Chapinero comprometido con el bienestar apoyo psicosocial y económico para la comunidad</t>
  </si>
  <si>
    <t>2. Asistencia técnica del sector. Se realizó adición al contrato suscrito en 2025 para continuar otorgando el beneficio.</t>
  </si>
  <si>
    <t>11. En ejecución.</t>
  </si>
  <si>
    <t>0. Contratación de servicios profesionales de apoyo a la gestión Finalizada.
Se suscribieron cuatro contratos de prestación de servicios, para iniciar la
ejecución que de cumplimiento a esta meta.
CT 106, 140, 145 y 160 de 2026</t>
  </si>
  <si>
    <t>2. Asistencia Técnica del Sector.
Se suscribieron cuatro contratos de prestación de servicios, para iniciar la
ejecución que de cumplimiento a esta meta.
CT 128, 145, 160, 237 de 2026.</t>
  </si>
  <si>
    <t>2507-Chapinero cultural promueve el talento y el patrimonio local</t>
  </si>
  <si>
    <t xml:space="preserve">3. Cocreación de propuestas priorizadas (para metas asociadas a
presupuestos participativos).
</t>
  </si>
  <si>
    <t>0. Contratación de servicios profesionales de apoyo a la gestión Finalizada.
Se suscribieron dos contratos de prestación de servicios, para iniciar la
ejecución que de cumplimiento a esta meta.
CT 049 y 158 de 2026.</t>
  </si>
  <si>
    <t>2511-Chapinero libre de violencia unidos y unidas contra el feminicidio</t>
  </si>
  <si>
    <t>0. Contratación de servicios profesionales de apoyo a la gestión Finalizada.
Se suscribieron dos contratos de prestación de servicios, para iniciar la
ejecución que de cumplimiento a esta meta.
CT 016 y 163 de 2026.</t>
  </si>
  <si>
    <t>3. Cocreación de propuestas priorizadas (para metas asociadas a
presupuestos participativos).
Se suscribió un contrato de prestación de servicios, para iniciar la ejecución
que de cumplimiento a esta meta.
CT 240 de 2026.</t>
  </si>
  <si>
    <t>2513-Chapinero entreteje reconciliación arte, memoria y construcción de paz</t>
  </si>
  <si>
    <t>0. Contratación de servicios profesionales de apoyo a la gestión Finalizada.
Se suscribió un contrato de prestación de servicios, para iniciar la ejecución
que de cumplimiento a esta meta.
CT 193 de 2026.</t>
  </si>
  <si>
    <t>3. Cocreación de propuestas priorizadas (para metas asociadas a
presupuestos participativos).
Se suscribió un contrato de prestación de servicios, para iniciar la ejecución
que de cumplimiento a esta meta.
CT 165 de 2026</t>
  </si>
  <si>
    <t>2519-Chapinero en armonía herramientas para una mejor convivencia</t>
  </si>
  <si>
    <t>0. Contratación de servicios profesionales de apoyo a la gestión Finalizada.
Se suscribió un contrato de prestación de servicios, para iniciar la ejecución
que de cumplimiento a esta meta.
CT 139 de 2026.</t>
  </si>
  <si>
    <t>2521-Chapinero impulsa tu futuro dotación y apoyo para estudiantes</t>
  </si>
  <si>
    <t>0. Contratación de servicios profesionales de apoyo a la gestión Finalizada.
Se suscribieron dos contratos de prestación de servicios, para iniciar la
ejecución que de cumplimiento a esta meta.
CT 200 y 023 de 2026.</t>
  </si>
  <si>
    <t>0. Contratación de servicios profesionales de apoyo a la gestión Finalizada.
Se suscribieron tres contratos de prestación de servicios, para iniciar la
ejecución que de cumplimiento a esta meta.
CT 144, 206 y 011 de 2026.</t>
  </si>
  <si>
    <t>2522-Chapinero solidario comedores comunitarios para la vida</t>
  </si>
  <si>
    <t>2527-Chapinero comprometido con la transparencia fortalecimiento institucional y control en acción</t>
  </si>
  <si>
    <t>0. Contratación de servicios profesionales de apoyo a la gestión Finalizada.
Se suscribieron 45 contratos de prestación de servicios, para iniciar la
ejecución que de cumplimiento a esta meta.</t>
  </si>
  <si>
    <t>0. Contratación de servicios profesionales de apoyo a la gestión Finalizada.
Se suscribieron 9 contratos de prestación de servicios, para iniciar la ejecución
que de cumplimiento a esta meta.</t>
  </si>
  <si>
    <t>0. Contratación de servicios profesionales de apoyo a la gestión Finalizada.
Se suscribieron 30 contratos de prestación de servicios, para iniciar la
ejecución que de cumplimiento a esta meta.</t>
  </si>
  <si>
    <t>0. Contratación de servicios profesionales de apoyo a la gestión Finalizada.
Se suscribieron 7 contratos de prestación de servicios, para iniciar la ejecución
que de cumplimiento a esta meta</t>
  </si>
  <si>
    <t>2536-Chapinero apoya la tradición y el progreso inversiones para comunidades indígenas, afro y raizales</t>
  </si>
  <si>
    <t>0. Contratación de servicios profesionales de apoyo a la gestión Finalizada.
Se suscribió un contrato de prestación de servicios, para iniciar la ejecución
que de cumplimiento a esta meta.
CT 037 de 2026.</t>
  </si>
  <si>
    <t>0. Contratación de servicios profesionales de apoyo a la gestión Finalizada.
Se suscribió un contrato de prestación de servicios, para iniciar la ejecución
que de cumplimiento a esta meta.
CT 071 de 2026.</t>
  </si>
  <si>
    <t>2538-Chapinero cambia tu vida prevención de violencias y promoción de la autonomía de la mujer</t>
  </si>
  <si>
    <t>0. Contratación de servicios profesionales de apoyo a la gestión Finalizada.
Se suscribió un contrato de prestación de servicios, para iniciar la ejecución
que de cumplimiento a esta meta.
CT 039 de 2026.</t>
  </si>
  <si>
    <t>0. Contratación de servicios profesionales de apoyo a la gestión Finalizada.
Se suscribió un contrato de prestación de servicios, para iniciar la ejecución
que de cumplimiento a esta meta.
CT 062 de 2026.</t>
  </si>
  <si>
    <t>0. Contratación de servicios profesionales de apoyo a la gestión Finalizada.
Se suscribió un contrato de prestación de servicios, para iniciar la ejecución
que de cumplimiento a esta meta.
CT 126 de 2026.</t>
  </si>
  <si>
    <t>2543-Chapinero cuida tu vida acciones integrales en salud y bienestar comunitario</t>
  </si>
  <si>
    <t>2. Asistencia técnica del sector.
Se suscribió un contrato de prestación de servicios, para iniciar la ejecución
que de cumplimiento a esta meta.
CT 182 de 2026</t>
  </si>
  <si>
    <t>0. Contratación de servicios profesionales de apoyo a la gestión Finalizada.
Se suscribieron dos contratos de prestación de servicios, para iniciar la
ejecución que de cumplimiento a esta meta.
CT 035 y 053 de 2026.</t>
  </si>
  <si>
    <t>0. Contratación de servicios profesionales de apoyo a la gestión Finalizada.
Se suscribió un contrato de prestación de servicios, para iniciar la ejecución
que de cumplimiento a esta meta.
CT 046 de 2026.</t>
  </si>
  <si>
    <t>2. Asistencia técnica del sector.
Se suscribió un contrato de prestación de servicios, para iniciar la ejecución
que de cumplimiento a esta meta.
CT 196 de 2026.</t>
  </si>
  <si>
    <t>0. Contratación de servicios profesionales de apoyo a la gestión Finalizada.
Se suscribió un contrato de prestación de servicios, para iniciar la ejecución
que de cumplimiento a esta meta.
CT 166 de 2026.</t>
  </si>
  <si>
    <t>0. Contratación de servicios profesionales de apoyo a la gestión Finalizada.
Se suscribió un contrato de prestación de servicios, para iniciar la ejecución
que de cumplimiento a esta meta.
CT 055 de 2026.</t>
  </si>
  <si>
    <t>Código meta PDL/META</t>
  </si>
  <si>
    <t>2683-Fortalecimiento Comunitario y Formación Ciudadana para la Seguridad y Convivencia Sostenible en Santa Fe.</t>
  </si>
  <si>
    <t>El FDLSF vinculó personal mediante la modalidad de contrato de prestación de servicios profesional y apoyo a la gestion</t>
  </si>
  <si>
    <t>El equipo formulador del FDLSF se encuentra en el desarrollo de las mesas de co- creación con los profesionales de participación y los constructores de las iniciativas, con fin de definir el alcance de la iniciativa votada para el cumplimiento de la meta de la vigencia 2026</t>
  </si>
  <si>
    <t xml:space="preserve">SI </t>
  </si>
  <si>
    <t>Se adelantan reuniones de seguimiento con el equipo formulador del FDLSF, se encuentra en el desarrollo de las mesas de co - creación con los profesionales de participación y los constructores de las iniciativas, con el fin de definir el alcance de la iniciativa votada para el cumplimiento de la meta de la vigencia 2026.</t>
  </si>
  <si>
    <t>El FDLSF vinculó personal mediante la modalidad de contrato de prestación de servicios profesional y apoyo a la gestión.</t>
  </si>
  <si>
    <t>El equipo formulador del FDLSF se encuentra en el desarrollo de las mesas de co- creación con los profesionales de participación y los constructores de las iniciativas, con fin de definir el alcance de la iniciativa votada para el cumplimiento de la meta de la vigencia 2026.</t>
  </si>
  <si>
    <t>2882-Fortalecimiento de la Convivencia Escolar y Ciudadana a través de Enfoques Restaurativos en Santa Fe</t>
  </si>
  <si>
    <t>2883-Santa Fe con espacio público seguro e inclusivo.</t>
  </si>
  <si>
    <t xml:space="preserve">Se adelantan reuniones de seguimiento con el equipo formulador del FDLSF, se encuentra en la primera fase de la formulación definiendo problemáticas, diagnósticos, estudios, lineamientos del sector y alcance para la vigencia 2026, construyendo la parte preliminar de los estudios previos y anexos técnicos. </t>
  </si>
  <si>
    <t>2885-Santa Fe fortalece la Seguridad Pública y Desarticulación de Redes Criminales mediante Recursos Tecnológicos y Operativos</t>
  </si>
  <si>
    <t>El FDLSF se encuentra en la consolidación del PAA de la vigencia 2026, ajustando las modalidades de contratación, plazos y objeto contractual, para aprobación del Comité de Contratación</t>
  </si>
  <si>
    <t>El equipo formulador del FDLSF se encuentra en la primera fase de la formulación definiendo problemáticas, diagnósticos, estudios, lineamientos del sector y alcance para la vigencia 2026, construyendo la parte preliminar de los Estudios previos y anexos técnicos</t>
  </si>
  <si>
    <t>2886-Restauración ecológica en Santa fe</t>
  </si>
  <si>
    <t xml:space="preserve">Se adelantan reuniones de seguimiento con el equipo formulador del FDLSF, se encuentra en el desarrollo de las mesas de co - creación con los profesionales de participación y los constructores de las iniciativas, con el fin de definir el alcance de la iniciativa votada para el cumplimiento de la meta de la vigencia 2026. </t>
  </si>
  <si>
    <t>2888-Santa Fe Protectora de los Animales</t>
  </si>
  <si>
    <t xml:space="preserve">Se adelantan reuniones de seguimiento con el equipo formulador del FDLSF, se encuentra en el desarrollo de las mesas de co - creación con los profesionales de participación y los constructores de las iniciativas, con el fin de definir el alcance de la iniciativa votada para el cumplimiento de la </t>
  </si>
  <si>
    <t>2889-Santa Fe eficiente en la atención de emergencias.</t>
  </si>
  <si>
    <t>2890-Desarrollo económico en Santa Fe</t>
  </si>
  <si>
    <t>2891-Conectando Territorios en Santa Fe, Servicios y Formación Digital para el Desarrollo</t>
  </si>
  <si>
    <t>2892-Santa Fe "Propietaria"</t>
  </si>
  <si>
    <t>0 El equipo formulador del FDLSF se encuentra en la primera fase de la formulación definiendo problemáticas, diagnósticos, estudios, lineamientos del sector y alcance para la vigencia 2026, construyendo la parte preliminar de los Estudios previos y anexos técnicos</t>
  </si>
  <si>
    <t>2893-Acueductos Veredales de Santa Fe</t>
  </si>
  <si>
    <t>2894-Santa Fe cuida a su gente fortaleciendo las rutas para la prevención de vulneraciones de los derechos humanos de las mujeres</t>
  </si>
  <si>
    <t>2896-Mujeres de Santa Fe, Tejiendo futuro</t>
  </si>
  <si>
    <t>Se adelantan reuniones de seguimiento con el equipo formulador del FDLSF se encuentra en el desarrollo de las mesas de co - creación con los profesionales de participación y los constructores de las iniciativas, con fin de definir el alcance de la iniciativa votada para el cumplimiento de la meta de la vigencia 2026.</t>
  </si>
  <si>
    <t>2897-Santa Fe localidad innovadora, participativa y social</t>
  </si>
  <si>
    <t>Se adelantan reuniones de seguimiento con el equipo formulador del FDLSF se encuentra en la primera fase de la formulación definiendo problemáticas, diagnósticos, estudios, lineamientos del sector y alcance para la vigencia 2026, construyendo la parte preliminar de los estudios previos y anexos técnicos.</t>
  </si>
  <si>
    <t>2899-Santa fe espacio público seguro e inclusivo</t>
  </si>
  <si>
    <t>El FDLSF se encuentra en la consolidación del PAA de la vigencia 2026,
ajustando las modalidades de contratación, plazos y objeto contractual, para
aprobación del Comité de Contratación</t>
  </si>
  <si>
    <t>El equipo formulador del FDLSF se encuentra en la primera fase de la
formulación definiendo problemáticas, diagnósticos, estudios, lineamientos del
sector y alcance para la vigencia 2026, construyendo la parte preliminar de los
Estudios previos y anexos técnicos</t>
  </si>
  <si>
    <t xml:space="preserve">2902-Santa Fe Avanza caminando hacia el bienestar integral de sus habitantes. 			</t>
  </si>
  <si>
    <t>2903-Santa Fe Crece: Transformando Espacios para la Educación y el Bienestar</t>
  </si>
  <si>
    <t xml:space="preserve">Se adelantan reuniones de seguimiento con el equipo formulador del FDLSF, se encuentra en la primera fase de la formulación definiendo problemáticas, diagnósticos, estudios, lineamientos del sector y alcance para la vigencia 2026, construyendo la parte preliminar de los estudios previos y anexos técnicos. 
</t>
  </si>
  <si>
    <t>2904-Movilidad Sostenible para Santa Fe</t>
  </si>
  <si>
    <t xml:space="preserve">Se adelantan reuniones de seguimiento con el equipo formulador del FDLSF, se encuentra en el desarrollo de las mesas de co - creación con los profesionales de participación y los constructores de las iniciativas, con el </t>
  </si>
  <si>
    <t xml:space="preserve">Se adelantan reuniones de seguimiento con el equipo formulador del FDLSF, se encuentra en el desarrollo de las mesas de co - creación con los profesionales de participación y los constructores de las iniciativas, con el fin de definir el alcance de la iniciativa votada para el cumplimiento de la meta de la vigencia 2026. 
</t>
  </si>
  <si>
    <t>2906-Santa Fe en Acción comedores Comunitarios y Seguridad Alimentaria</t>
  </si>
  <si>
    <t>2907-Santa Fe un ecosistema cultural y creativo sostenible</t>
  </si>
  <si>
    <t>El equipo formulador del FDLSF se encuentra en el desarrollo de las mesas de co - creación con los profesionales de participación y los constructores de las iniciativas, con fin de definir el alcance de la iniciativa votada para el cumplimiento de la meta de la vigencia 2026.</t>
  </si>
  <si>
    <t>2908-Desarrollo urbano y rural en Santa fe</t>
  </si>
  <si>
    <t>El FDLSF se encuentra en la consolidación del PAA de la vigencia 2026, ajustando las modalidades de contratación, plazos y objeto contractual, para aprobación del Comité de Contratació</t>
  </si>
  <si>
    <t>2909-Dotar sedes culturales en santa fe</t>
  </si>
  <si>
    <t xml:space="preserve">Se adelantan reuniones de seguimiento con el equipo formulador del FDLSF, se encuentra en la primera fase de la formulación definiendo problemáticas, </t>
  </si>
  <si>
    <t>2911-Santa Fe Construyendo Caminos de Paz y Reconciliación</t>
  </si>
  <si>
    <t>2913-Santa fe, hace frente a los efectos del cambio climático y la reducción de la vulnerabilidad.</t>
  </si>
  <si>
    <t>Se adelantan reuniones de seguimiento con el equipo formulador del FDLSF, se encuentra en la primera fase de la formulación definiendo problemáticas, diagnósticos, estudios, lineamientos del sector y alcance para la vigencia 2026, construyendo la parte preliminar de los estudios previos y anexos técnicos.</t>
  </si>
  <si>
    <t xml:space="preserve">Se adelantan reuniones de seguimiento con el equipo formulador del FDLSF, se encuentra en la primera fase de la formulación definiendo problemáticas, diagnósticos, estudios, lineamientos del sector y alcance para la vigencia </t>
  </si>
  <si>
    <t>El FDLSF vinculó personal mediante la modalidad de contrato de prestación de servicios profesional y apoyo a la gestión</t>
  </si>
  <si>
    <t>2915-Santa Fe Camina con Cultura</t>
  </si>
  <si>
    <t>2917-Fortaleciendo Los Campos Recreodeportivos en Santa Fe</t>
  </si>
  <si>
    <t>2920-Santa Fe, en pro de una salud pública integrada e integral</t>
  </si>
  <si>
    <t>2922-Santa Fe construye localidad con las comunidades Negras, Afrocolombianas, Raizales, Palenqueras, y los Pueblos Indígenas.</t>
  </si>
  <si>
    <t>2923-Santa Fe Productiva</t>
  </si>
  <si>
    <t>2925-Educación Integral para Santa Fe</t>
  </si>
  <si>
    <t>2927-Santa Fe mas participativa e incluyente</t>
  </si>
  <si>
    <t>2930-Fortalecimiento de la gestión pública local en Santa Fe</t>
  </si>
  <si>
    <t xml:space="preserve">2251-Sostenibilidad del Ecosistema Cultural y Creativo </t>
  </si>
  <si>
    <t>Se encuentra en etapa de formulación</t>
  </si>
  <si>
    <t>Se encuentra en etapa de formulación. Avances en la organización del cronograma de presupuestos participativos para la formulación.</t>
  </si>
  <si>
    <t>Se realizarón mesas de co creación necesarias para avanzar la formulación.Se cuenta con 9 iniciativas de presupuestos participativos.</t>
  </si>
  <si>
    <t>2252-Transformando Espacios, Conectando Comunidades/San Cristóbal Vial: Caminos de Oportunidad y Progreso.</t>
  </si>
  <si>
    <t>Durante el mes de enero de 2026 se adelantaron las actividades correspondientes a la etapa precontractual y de vinculación del talento humano requerido, necesarias para la adecuada ejecución de los proyectos de inversión del Plan de Desarrollo. En este periodo se llevó a cabo la contratación por prestación de servicios (CPS) del personal requerido para apoyar el desarrollo de los proyectos, garantizando la disponibilidad de los perfiles técnicos y profesionales necesarios para el cumplimiento de las metas establecidas para el 2026. Este proceso incluyó la estructuración, revisión y formalización de los contratos, conforme a los lineamientos institucionales y normativos vigentes.</t>
  </si>
  <si>
    <t>Durante el mes de febrero de 2026 se adelantaron actividades orientadas a la estructuración, gestión contractual y supervisión de los proyectos de inversión en el marco del Plan de Desarrollo. Se realizó la elaboración integral de procesos contractuales bajo la modalidad de Mínima Cuantía, relacionados con el mantenimiento de la malla vial y el espacio público de la localidad de San Cristóbal. Estas actividades incluyeron la estructuración de estudios previos, análisis del sector, estudios de mercado, matriz de riesgos, especificaciones técnicas y demás documentos requeridos conforme a la normativa vigente, garantizando el cumplimiento de los principios de planeación, transparencia, economía y responsabilidad. En el componente de supervisión, se ejerció el seguimiento técnico, administrativo y financiero al contrato CPS-788 de mantenimiento preventivo y correctivo de maquinaria amarilla, verificando el cumplimiento de obligaciones contractuales, revisión de cotizaciones, validación de soportes técnicos y condiciones de operación del parque automotor, garantizando su adecuada operatividad.</t>
  </si>
  <si>
    <t>Durante el mes de marzo de 2026 se dio continuidad a las actividades de ejecución, estructuración contractual, seguimiento técnico y planeación de intervenciones en el territorio. Se desarrollaron labores de mantenimiento y mejoramiento de la malla vial, mediante la ejecución de actividades de diagnóstico, señalización, demarcación, retiro de material deteriorado, limpieza, compactación y aplicación de concreto o asfalto, enfocadas en la recuperación de zonas críticas de la localidad. Dentro de estas intervenciones se destaca la actuación en el segmento vial identificado como CIV-4000597-CALZADA. En materia contractual, se adelantó la estructuración y consolidación de documentación técnica para la adquisición de nueva maquinaria amarilla, incluyendo estudios previos, análisis del sector, estudios de mercado, matrices de riesgo y especificaciones técnicas, en cumplimiento de la normativa vigente. Se estructuró un nuevo proceso contractual financiado con recursos del Fondo de Desarrollo Local, orientado al mantenimiento preventivo y correctivo del parque automotor y maquinaria, definiendo necesidades, especificaciones técnicas y condiciones de ejecución. Finalmente, se desarrollaron actividades de validación jurídica de predios, levantamiento de necesidades en territorio, definición de alcances técnicos, estructuración de presupuestos en plataforma IDEPAC, consolidación de documentos soporte (anexo técnico, matriz de riesgos, presupuestos base) y remisión para revisión ante las áreas competentes, garantizando la viabilidad técnica, jurídica y financiera de los proyectos.</t>
  </si>
  <si>
    <t>2254-Caminos Sostenibles/Solidez en San Cristóbal: Ampliando y Conservando los Espacios Peatonales</t>
  </si>
  <si>
    <t>Durante el mes de febrero de 2026 se adelantaron actividades de seguimiento técnico, supervisión contractual y acompañamiento a la ejecución de proyectos de infraestructura vial en la localidad de San Cristóbal. En el marco de la ejecución contractual, se participó en reuniones técnicas y administrativas, así como en el seguimiento general a las condiciones de ejecución del contrato, con el fin de garantizar el cumplimiento de los lineamientos establecidos.</t>
  </si>
  <si>
    <t>Se realizaron visitas de campo a los segmentos viales priorizados, con el fin de verificar el avance físico de las obras y las condiciones de ejecución conforme a lo establecido contractualmente, fortaleciendo el control técnico en territorio. Así mismo, se participó en reuniones técnicas y administrativas de seguimiento, orientadas a evaluar el desarrollo del contrato y la toma de decisiones frente a su ejecución. De igual forma, se adelantó el análisis de solicitudes de modificación contractual, el seguimiento al cumplimiento de cronogramas y el apoyo en la gestión de actividades necesarias para garantizar el adecuado desarrollo del contrato</t>
  </si>
  <si>
    <t>2257-Red de Oportunidades: Parques y Cultura para el Bienestar Común</t>
  </si>
  <si>
    <t>Durante el mes de enero de 2026 se adelantaron las actividades correspondientes a la etapa precontractual y de vinculación del talento humano requerido, necesarias para la adecuada ejecución de los proyectos de inversión del Plan de Desarrollo. En este periodo se llevó a cabo la contratación por prestación de servicios (CPS) del personal requerido para apoyar el desarrollo de los proyectos, garantizando la disponibilidad de los perfiles técnicos y profesionales necesarios para el cumplimiento de las metas establecidas para el 2026. Este proceso incluyó la estructuración, revisión y formalización de los contratos, conforme a los lineamientos institucionales y normativos vigentes</t>
  </si>
  <si>
    <t>Durante el mes de febrero de 2026 se adelantaron actividades orientadas al mejoramiento de las condiciones de uso, funcionalidad y estética de los espacios públicos en la localidad. En este sentido, se desarrollaron acciones de limpieza general, incluyendo la recolección de residuos sólidos, barrido de zonas peatonales y retiro de escombros y desechos, contribuyendo a la recuperación de áreas intervenidas. Así mismo, se ejecutaron labores de mantenimiento de zonas verdes, mediante el corte de césped, poda de árboles y arbustos, así como el control de maleza y adecuación de áreas, favoreciendo la conservación ambiental y el adecuado uso de estos espacios. De igual forma, se adelantaron actividades de reparación de mobiliario urbano, a través de la intervención en bancas, juegos infantiles, canecas y demás elementos, realizando ajustes y adecuaciones según su estado. Finalmente, se realizaron acciones de mantenimiento de senderos y zonas duras, incluyendo el reparcheo y nivelación de superficies en andenes, ciclorrutas y zonas de circulación peatonal, garantizando condiciones adecuadas de movilidad y seguridad para la comunidad.</t>
  </si>
  <si>
    <t>Durante el mes de marzo de 2026 se dio continuidad a las actividades de mantenimiento, recuperación y embellecimiento del espacio público en la localidad. Se desarrollaron jornadas de limpieza general, mediante la recolección de residuos sólidos, barrido de zonas peatonales y retiro de escombros, contribuyendo al mejoramiento de las condiciones de salubridad y uso de los espacios. Así mismo, se ejecutaron labores de mantenimiento de zonas verdes, incluyendo el corte de césped, poda de árboles y arbustos, control de maleza y adecuación de áreas, fortaleciendo la sostenibilidad y el aprovechamiento de estos espacios. Adicionalmente, se realizaron actividades de reparación y adecuación de mobiliario urbano, mediante la intervención en bancas, juegos infantiles, canecas y otros elementos, asegurando su funcionalidad y condiciones adecuadas para el uso ciudadano. Finalmente, se adelantaron acciones de mantenimiento de senderos y zonas duras, tales como reparcheo y nivelación de superficies en andenes, ciclorrutas y zonas de tránsito peatonal, contribuyendo a mejorar la movilidad y seguridad de los usuarios</t>
  </si>
  <si>
    <t>2273-San Cristóbal Resiliente: Fortaleciendo Capacidades Locales</t>
  </si>
  <si>
    <t>En materia ambiental, se realizó gestión asociada al contrato 492 ¿ La Colmena (cierre PIN), así como seguimiento a temas ambientales en contratos de mitigación. Se participó en reuniones y jornadas técnicas con el área de planeación e infraestructura, orientadas al seguimiento de contratos en formulación 2026, definición de plazos y articulación de procesos. Adicionalmente, se adelantó la actualización de matrices de seguimiento físico, financiero y contractual de los proyectos 2025, así como la gestión de comités de seguimiento. Se elaboraron y presentaron informes y respuestas a requerimientos de la Contraloría Distrital, la JAL y la comunidad, incluyendo la atención de quejas y comunicaciones relacionadas con la ejecución de contratos de mitigación.</t>
  </si>
  <si>
    <t>Se participó en reuniones técnicas y espacios de articulación, incluyendo lineamientos PMT, formulación de proyectos 2026 y oportunidades de mejora en pliegos tipo. Adicionalmente, se elaboraron y presentaron informes y respuestas a requerimientos de entes de control y comunidad, incluyendo atención a derechos de petición y remisión de información contractual. Finalmente, se realizó el seguimiento a la gestión de planeación y actualización de proyectos de inversión local en infraestructura social, así como el control al avance de actividades ambientales y contractuales</t>
  </si>
  <si>
    <t>Durante el mes de enero de 2026 se adelantaron las actividades correspondientes a la etapa precontractual y de vinculación del talento humano requerido, necesarias para la adecuada ejecución de los proyectos de inversión del Plan de Desarrollo. En este periodo se llevó a cabo la contratación por prestación de servicios (CPS) del personal requerido para apoyar el desarrollo de los proyectos, garantizando la disponibilidad de los perfiles técnicos y profesionales necesarios para el cumplimiento de las metas establecidas para el 2026. Este proceso incluyó la estructuración, revisión y formalización de los contratos, conforme a los lineamientos institucionales y normativos vigentes. Se dió inicio a la formulación</t>
  </si>
  <si>
    <t>Durante el mes de febrero de 2026 se dio continuidad a las acciones de fortalecimiento de la gestión del riesgo, con énfasis en la prevención, la articulación institucional y la atención oportuna de eventos. Se desarrollaron actividades en el marco de la Escuela de Gestión del Riesgo y las Brigadas Comunitarias para la Atención de Incendios Forestales, promoviendo la participación comunitaria y el fortalecimiento de capacidades locales. Se participó activamente en el Consejo Local de Gestión del Riesgo, así como en reuniones y mesas técnicas, en las que se analizaron escenarios de riesgo y se definieron acciones de intervención. De igual forma, se brindó acompañamiento a eventos de la localidad, garantizando la implementación de medidas preventivas. En el componente técnico, se adelantó el seguimiento a diagnósticos de IDIGER y el monitoreo de puntos críticos, permitiendo la identificación de alertas y la gestión de acciones preventivas. Así mismo, se atendieron emergencias y eventos a través del SIRE, y se lideraron PMU cuando las condiciones lo requirieron, asegurando la coordinación interinstitucional en la respuesta. Se continúo atendiendo la formulación</t>
  </si>
  <si>
    <t>Se fortalecieron los procesos de formación y participación a través de la Escuela de Gestión del Riesgo y las Brigadas Comunitarias para la Atención de Incendios Forestales, consolidando capacidades comunitarias frente a eventos de riesgo. Se participó en el Consejo Local de Gestión del Riesgo y en reuniones y mesas técnicas, contribuyendo a la articulación institucional y seguimiento de las acciones implementadas. Se realizó acompañamiento a eventos locales, garantizando la gestión preventiva de riesgos y la seguridad de los asistentes. En el componente técnico, se adelantó el seguimiento a diagnósticos técnicos de IDIGER y el monitoreo continuo de puntos críticos, facilitando la priorización de intervenciones. Finalmente, se atendieron emergencias reportadas mediante el SIRE y se lideraron Puestos de Mando Unificado (PMU), asegurando la coordinación efectiva en la respuesta ante situaciones de riesgo</t>
  </si>
  <si>
    <t>2285-Seguridad y Oportunidades con Fuerzas Policiales Equipadas</t>
  </si>
  <si>
    <t>Se encuentra en etapa de estructuración del paquete pre contractual</t>
  </si>
  <si>
    <t>Se encuentra en etapa de estructuración del paquete pre contractual. Avances en Anexo técnico Avances en Estudio Previo Pendiente Estudio de mercado Pendiente análisis de sector.</t>
  </si>
  <si>
    <t>Se encuentra pendiente recibir los lineamientos de la intervención por parte de la MEBOG.</t>
  </si>
  <si>
    <t>2316-San Cristóbal sin barreras, salud, bienestar y oportunidades para todos</t>
  </si>
  <si>
    <t>Se inicia proceso de formlación del proyecto tipo</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</si>
  <si>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t>
  </si>
  <si>
    <t>Anexo técnico realizado y entregado a planeación para revisión. Equipo de formuladores construyendo estudio de mercado y estudio previo</t>
  </si>
  <si>
    <t>Se inicia proceso de formulación del proyecto tipo 2026</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</si>
  <si>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t>
  </si>
  <si>
    <t>Anexo técnico realizado y entregado a planeación para revisión Equipo de formuladores construyendo estudio de mercado y estudio previo</t>
  </si>
  <si>
    <t>Se inicia estructuración del paquete pre contractual.</t>
  </si>
  <si>
    <t>Reunión con formuladores y enlace de planeación. Reunión con formuladores y enlace de planeación y gerente. Reunión alcalde local, líder del área, jefe y enlace de planeación. Presentación y seguimiento actividades propuestas para iniciar contrucción de anexo técnico. Entrega de elementos y descripciones de ayudas técnicas para revisar por el equipo de planeación. Revisión y devolución de elementos y descripciones con observaciones para modificación por parte del área.</t>
  </si>
  <si>
    <t>Entrega de anexo técnico para revisión de planeación. Revisión y devolución de anexo técnico con observaciones para su correspondiente modificación por parte del área Elaboración y envío de documentos para revisión y aprobación de "solicitud vigencia futura" por parte de enlace de planeación a jefe del área.</t>
  </si>
  <si>
    <t>Se inicia formulación del proyecto</t>
  </si>
  <si>
    <t>Anexo técnico realizado y entregado a planeación para revisión Equipo de formuladores construyendo estudio de mercado y estudio previo.</t>
  </si>
  <si>
    <t>Se inicia etapa de formulación pre contractual</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</si>
  <si>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t>
  </si>
  <si>
    <t>Anexo técnico realizado y entregado a planeación para revisión. Equipo de formuladores construyendo estudio de mercado y estudio previo. En esta meta no se contemplan PP para ejecución 2026</t>
  </si>
  <si>
    <t>Se inicia proceso de formulación pre contractual</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</si>
  <si>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 Se llevaro a cabo 2 mesas de cocreación con PP ganador. Se convocó e inició proceso de notificación a PP ganador que no asistiò a las reuniones programadas desde el FDLSC</t>
  </si>
  <si>
    <t>Anexo técnico realizado y entregado a planeación para revisión Equipo de formuladores construyendo estudio de mercado y estudio previo. Concertado e incluido en formulación</t>
  </si>
  <si>
    <t>2349-San Cristóbal: Espacio Público Seguro y Pacífico</t>
  </si>
  <si>
    <t>Se encuentra en proceso de gestión con los diferentes proyectos de inversión</t>
  </si>
  <si>
    <t>2385-San Cristóbal: Mujeres en Acción contra la Violencia</t>
  </si>
  <si>
    <t>Se inicia formulación del proyecto tipo en la etapa pre contractual</t>
  </si>
  <si>
    <t>Area finalizando anexo técnico para entrega a revisión de planeación Pendiente revisión y validación de inclusión de PP en anexo</t>
  </si>
  <si>
    <t>2405-Cultura y memoria en movimiento, San Cristóbal vive su patrimonio</t>
  </si>
  <si>
    <t>Se inicia etapa de formulación pre contractual.</t>
  </si>
  <si>
    <t>Se continua en la etapa de formulación pre contractual.</t>
  </si>
  <si>
    <t>Se continua en la etapa de formulación pre contractual. Además se realiza el cronograma de mesas de co creación de iniciativas de Presupuestos Participativos, se cuenta con 14 iniciativas en esta meta.</t>
  </si>
  <si>
    <t>Se encuentra en fase de formulación.</t>
  </si>
  <si>
    <t>Se avanzó en la realización de mesas de trabajo con la Secretaría Distrital de Cultura para definir aspectos técnicos del convenio MÁS CULTURA LOCAL 2026.</t>
  </si>
  <si>
    <t>Se encuentra en proceso de formulación, esta meta cuenta con 8 iniciativas de Enero presupuestos participativos los cuales se encuentran en etapa de co creación</t>
  </si>
  <si>
    <t>Se inicia etapa de formulación del paquete pre contractual</t>
  </si>
  <si>
    <t>Se continúa en etapa de formulación del paquete pre contractual.</t>
  </si>
  <si>
    <t>Se continúa en etapa de formulación del paquete pre contractual. Además se inician mesas de co creación con iniciativas de presupuestos participativos asociados a esta meta, en total 5 mesas de co creación</t>
  </si>
  <si>
    <t>2409-San Cristóbal Incidente</t>
  </si>
  <si>
    <t>Se inicia la etapa de formulación pre contractual</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</si>
  <si>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 y actividades propuestas por bolsa Concertación mesa de cocreación PP ganador.</t>
  </si>
  <si>
    <t>Anexo técnico realizado y entregado a planeación para revisión Equipo de formuladores construyendo estudio de mercado y estudio previo. PP: Concertado e incluido en formulación</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</si>
  <si>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 Concertación mesa de cocreación PP ganador.</t>
  </si>
  <si>
    <t>Anexo técnico realizado y entregado a planeación para revisión. Equipo de formuladores construyendo estudio de mercado y estudio previo. PP: Concertado e incluido en formulación</t>
  </si>
  <si>
    <t>Reunión con formuladores y enlace de planeación. Reunión con formuladores y enlace de planeación y gerente. Reunión alcalde local, lider del área, jefe y enlace de planeación Presentación y seguimiento actividades propuestas</t>
  </si>
  <si>
    <t>Equipo de formuladores construyendo justificación técnica para adición a contrato, con el objetivo de dotar 20 JAC</t>
  </si>
  <si>
    <t>2481-San Cristóbal Cuida: Bienestar Animal Y Educación Para Todos</t>
  </si>
  <si>
    <t>Durante este periodo, se llevó a cabo la contratación de los CPS correspondientes al personal responsable del cumplimiento de la meta. Durante el periodo, se realizaron 142 esterilizaciones con CPS en 6 barrios: San Blas, Juan Rey, San Martín de Loba, Bello Horizonte, Managua y Amapolas</t>
  </si>
  <si>
    <t>Durante el periodo, se realizaron 846 esterilizaciones con CPS en 5 barrios: Libertadores, República de Canadá, Altos del Zuque, San Miguel y Columnas.</t>
  </si>
  <si>
    <t>Durante el periodo, se realizaron 694 esterilizaciones con CPS en 5 barrios: Guacamayas II, Los Pinares, Ramajal, Villa de los Alpes y Alcaldía Local de San Cristóbal.</t>
  </si>
  <si>
    <t>Durante este periodo, se llevó a cabo la contratación de los CPS correspondientes al personal responsable del cumplimiento de la meta. Se llevó a cabo reunión con 10 proteccionistas en el marco de la Mesa de Participación y de la CLPYBA (Comisión Local de Protección y Bienestar Animal), con el objetivo de articular acciones, escuchar propuestas y fortalecer el trabajo conjunto en beneficio de la fauna del territorio.</t>
  </si>
  <si>
    <t>Durante el periodo, se realizaron visitas de verificación atendiendo a 5 personas en el barrio Juan Rey, y a través de la Línea de Atención CYPA se brindó atención a 2 personas. Adicionalmente, se llevó a cabo una reunión con 7 proteccionistas en el marco de la Mesa de Participación y de la CLPYBA (Comisión Local de Protección y Bienestar Animal), con el objetivo de articular acciones, escuchar propuestas y fortalecer el trabajo conjunto en beneficio de la fauna del territorio.</t>
  </si>
  <si>
    <t>Durante el periodo, se realizaron 302 brigadas de sensibilización en tenencia responsable y recolección de excretas en 11 barrios: Guacamayas, Altos del Virrey, San Blas II, Guacamayas II, Altamira, Altos del Poblado, El Encanto Sur, Juan Rey II, Calvo Sur y Ramajal. Así mismo, se llevaron a cabo 3 visitas de verificación en los barrios San Martín de Loba y San Blas, se realizó una reunión con 10 proteccionistas en el marco de la Mesa de Participación y de la CLPYBA (Comisión Local de Protección y Bienestar Animal), y se brindó 1 atención a través de la Línea de Atención CYPA.</t>
  </si>
  <si>
    <t>Durante este periodo, se llevó a cabo la contratación de los CPS correspondientes al personal responsable del cumplimiento de la meta</t>
  </si>
  <si>
    <t>Se realizó atención veterinaria en el punto fijo ubicado en la Alcaldía Local de San Cristóbal, para un total de 24 atenciones y no se presentaron Urgencias ni Adopciones</t>
  </si>
  <si>
    <t>Se realizó atención veterinaria en el punto fijo ubicado en la Alcaldía Local de San Cristóbal, para un total de 78 atenciones. Además, se llevaron a cabo 431 atenciones en brigadas médicas veterinarias en nueve barrios de la localidad. Para un total de 509 atenciones.</t>
  </si>
  <si>
    <t>2495-Actívate San Cristóbal: Deporte, Recreación y Bienestar</t>
  </si>
  <si>
    <t>Se inicia el proceso de formulación pre contractual.</t>
  </si>
  <si>
    <t>Se continúa con el proceso de formulación pre contractual.</t>
  </si>
  <si>
    <t>Se continúa con el proceso de formulación pre contractual. Se encuentra en revisión de los documentos necesarios para dar cumplimiento a la meta.</t>
  </si>
  <si>
    <t>Se inicia el proceso de revisión de la etapa pre contractual.</t>
  </si>
  <si>
    <t>Se encuentra en proceso de formulación, esta meta cuenta con 5 iniciativas de presupuestos participativos los cuales se encuentran en etapa de co creación, se llevaron a cabo las mesas de trabajo con los promotores de las iniciativas.</t>
  </si>
  <si>
    <t>El área de deportes se encuentra en la realización de los documentos necesarios para dar cumplimiento a la meta. Se proyecta entrega la última semana de marzo</t>
  </si>
  <si>
    <t>Se inicia el proceso de formulación, esta meta cuenta con 3 iniciativas de presupuestos participativos.</t>
  </si>
  <si>
    <t>Se encuentra en proceso de formulación, esta meta cuenta con 3 iniciativas de presupuestos participativos y se realizaron las mesas de co creación.</t>
  </si>
  <si>
    <t>Se encuentra en avance y revisión de los documentos necesarios para dar cumplimiento a la meta.</t>
  </si>
  <si>
    <t>Se realiza revisión de los documentos pre contractuales. Esta meta cuenta con 7 iniciativas de Presupuestos Participativos.</t>
  </si>
  <si>
    <t>Se llevaron a cabo las mesas de co creación con las 7 iniciativas, y se continúa en la revisión de los documentos pre contractuales</t>
  </si>
  <si>
    <t>Se avanza en los documentos necesarios para dar cumplimiento a la meta</t>
  </si>
  <si>
    <t>2502-San Cristóbal, oportunidades para el futuro sostenible</t>
  </si>
  <si>
    <t>Formular el contrato jurídico cuyo objeto es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La formulación del contrato se encuentra ejecutada al 100%. Avance frente a la meta: Esta actividad corresponde al 7% del total de acciones requeridas para el cumplimiento de la meta de implementar 1 procesos comunitarios de educación ambiental durante la vigencia actual. En el marco de esta actividad, se verifica el cumplimiento de las obligaciones contractuales por parte del contratista, especialmente en lo relacionado con la entrega de acciones de fortalecimiento técnico a los procesos de educacion ambiental. Esto incluye la revisión de informes, productos entregables, cronogramas, evidencias de campo y avances en los procesos formativos y comunitarios, asegurando la calidad, pertinencia y oportunidad de las intervenciones realizadas.</t>
  </si>
  <si>
    <t>En relación con la meta de eImplementar 160 huertas urbanas, durante el periodo reportado se adelantaron avances significativos en la etapa de formulación y estructuración del proceso, orientados a garantizar la adecuada implementación de las jornadas en el territorio. En este sentido, se desarrollaron actividades asociadas a la consolidación de documentos técnicos, administrativos y financieros, incluyendo la definición del alcance del proyecto, identificación de la población objetivo, proyección de cobertura, estimación de costos y análisis de necesidades operativas para la ejecución.</t>
  </si>
  <si>
    <t>En relación con la meta de Implementar 160 huertas urbanas, durante el mes de marzo de 2026 se culminó satisfactoriamente la etapa de formulación y estructuración del proceso, consolidando todos los componentes técnicos, administrativos y financieros necesarios para su implementación. En este sentido, se finalizó la elaboración y ajuste de los documentos de la formulación, incluyendo la definición precisa del alcance del proyecto, la caracterización de la población objetivo, la proyección de cobertura y la estimación detallada de costos asociados a la ejecución.</t>
  </si>
  <si>
    <t>Se realizó el seguimiento técnico, administrativo y operativo al contrato No. 840-2026, mediante la verificación de las actividades de mantenimiento de arbolado y jardinería en espacio público. En este marco, se supervisaron labores orientadas al adecuado establecimiento y sostenibilidad de jardines y zonas verdes, validando variables como estado fitosanitario, condiciones del suelo, presencia de arvenses y características ambientales del entorno. Así mismo, se verificó la ejecución de actividades como plateo, poda, fertilización y riego, revisando soportes técnicos, evidencias de campo y cumplimiento de cronogramas, logrando un registro de 831 intervenciones en sectores como San Martín de Loba, Ramajal, La Coruña y Guacamayas II.</t>
  </si>
  <si>
    <t>Se realizó el seguimiento técnico, administrativo y operativo al contrato No. 840-2026, verificando la adecuada ejecución de las actividades de mantenimiento de arbolado y jardinería en espacio público. En el marco de este seguimiento, se supervisaron las labores de mantenimiento básico orientadas a garantizar la sostenibilidad ambiental de las zonas intervenidas y el mejoramiento del paisaje urbano, validando que las acciones desarrolladas respondieran a las condiciones físicas y sanitarias de los individuos arbóreos y áreas verdes, teniendo en cuenta variables como especie, estado fitosanitario, grado de desarrollo, presencia de arvenses y condiciones del suelo. Así mismo, se adelantó la verificación de actividades ejecutadas por el contratista, tales como plateo, poda, fertilización y riego, con énfasis en arbolado joven, mediante la revisión de soportes, evidencias de campo y cumplimiento de cronogramas establecidos. Como resultado de estas acciones, se registraron 1.369 intervenciones en sectores como San Martín de Loba, Ramajal, La Coruña y Guacamayas II, fortaleciendo el control y asegurando la calidad de las actividades desarrolladas.</t>
  </si>
  <si>
    <t>Durante el mes de marzo de 2026 se continuó con las actividades de supervisión, seguimiento y control del componente ambiental asociado al mantenimiento de arbolado y jardinería en la localidad. Se dio continuidad al seguimiento técnico, administrativo y operativo al contrato No. 840-2026, verificando la correcta ejecución de las actividades programadas por el contratista, así como el cumplimiento de los lineamientos técnicos establecidos. En este periodo se mantuvo la supervisión de las labores de mantenimiento, incluyendo plateo, poda, fertilización y riego, así como la validación de las condiciones fitosanitarias, ambientales y de establecimiento de los individuos arbóreos y zonas verdes intervenidas. De igual forma, se realizó la revisión de soportes, evidencias de campo y cronogramas de ejecución, garantizando la calidad, oportunidad y pertinencia de las acciones desarrolladas, así como su contribución al mejoramiento del paisaje urbano y la sostenibilidad ambiental en la localidad. Estas acciones permitieron consolidar el seguimiento integral del contrato, asegurando el cumplimiento de los objetivos propuestos en el marco de la gestión ambiental local.</t>
  </si>
  <si>
    <t>Realizar el seguimiento técnico, administrativo y operativo al contrato No. 840- 2026, verificando la adecuada ejecución de las actividades de mantenimiento de arbolado y jardinería en espacio público. En el marco de este seguimiento, se supervisa la ejecución de tareas de mantenimiento básico orientadas a favorecer el adecuado establecimiento de los árboles, garantizar su sostenibilidad ambiental y contribuir al mejoramiento de la calidad del paisaje urbano. Para ello, se valida que las intervenciones realizadas respondan a las condiciones físicas y sanitarias de los individuos arbóreos, teniendo en cuenta variables como especie, estado fitosanitario, grado de desarrollo, presencia de arvenses, condiciones del suelo y características ambientales del sitio. Así mismo, se realiza la verificación de las labores ejecutadas por el contratista, incluyendo actividades de plateo, poda, fertilización y riego, especialmente en arbolado joven, revisando soportes, evidencias de campo y cumplimiento del cronograma establecido. Lo anterior, con el fin de garantizar la calidad, oportunidad y pertinencia de las acciones desarrolladas en el marco del contrato."</t>
  </si>
  <si>
    <t>2506-Oportunidades con Bien-estar: San Cristóbal Avanza</t>
  </si>
  <si>
    <t>En el caso de este proyecto se está a la espera de concepto técnico del sector para generar prceso de vigencia futura No se contemplan PP</t>
  </si>
  <si>
    <t>2601-Pacto por Espacios Sostenibles en San Cristóbal</t>
  </si>
  <si>
    <t>Se encuentra en proceso de formulación pre contractual.</t>
  </si>
  <si>
    <t>2606-Tejiendo Memoria y Reconciliación para el Futuro</t>
  </si>
  <si>
    <t>Se encuentra en formulación el proceso</t>
  </si>
  <si>
    <t>Se encuentra en formulación el proceso. Avances del anexo técnico Avances del Estudio Previo Pendiente análisis de sector Pendiente estudio de mercado</t>
  </si>
  <si>
    <t>Se encuentra en formulación el proceso.</t>
  </si>
  <si>
    <t>2608-San Cristóbal Emprende: Fortaleciendo el Tejido Empresarial Local</t>
  </si>
  <si>
    <t>Se realizó revisión de POAI 2026 y docuementos necesarios para dar cumplimiento a la meta</t>
  </si>
  <si>
    <t>Se realizaron mesas de cocreación de los PP de turismo y productividad</t>
  </si>
  <si>
    <t>Se trabajó en documento de modificación contractual con el cual se dara cumplimiento a la met</t>
  </si>
  <si>
    <t>2615-Educación que genera oportunidades</t>
  </si>
  <si>
    <t>Se realiza revisión de documentos precontractuales para organizar la formulación del convenio 2026</t>
  </si>
  <si>
    <t xml:space="preserve"> Se realiza mesas de trabajo con Atenea con el proposito de avanzar en los acuerdos para el convenio del 2026 y ajuste de calculadora</t>
  </si>
  <si>
    <t>Se trabaja en documentos de solicitud de vigencias futuras</t>
  </si>
  <si>
    <t>Se realiza revisión de POAI 2026 para avanzar con la formulación</t>
  </si>
  <si>
    <t>Se realizan mesas de trabajo con el DILE y colegios para conocer los elementos y fichas que se entregaran esta vigencia.</t>
  </si>
  <si>
    <t>Se avanza en las visitas a colegios para identificar necesidades de dotaciones y priorizaciones de sedes para la vigencia.</t>
  </si>
  <si>
    <t>Se realiza mesas de trabajo con Atenea con el proposito de avanzar en los acuerdos para el convenio del 2026 y ajuste de calculadora.</t>
  </si>
  <si>
    <t>Se trabaja en documentos de solicitud de vigencias futuras.</t>
  </si>
  <si>
    <t>2620-San Cristóbal: Camina Seguro, Vive Seguro</t>
  </si>
  <si>
    <t>Se encuentra en proceso de formulación, esta meta cuenta con 3 iniciativas de presupuestos participativos los cuales se encuentran en etapa de concertación.</t>
  </si>
  <si>
    <t>Se encuentra en proceso de formulación, esta meta cuenta con 3 iniciativas de presupuestos participativos los cuales se encuentran en etapa de concertación</t>
  </si>
  <si>
    <t>Se ha avanzado con la realización de las mesas de concertación con los proponentes de las iniciativas, y se encuentra en estructuración del Anexo técnico, Estudio Previo y demás documentos del paquete precontractual.</t>
  </si>
  <si>
    <t>Se encuentra en proceso de formulación, esta meta cuenta con 4 iniciativas de
presupuestos participativos los cuales se encuentran en etapa de
concertación</t>
  </si>
  <si>
    <t>Se encuentra en proceso de formulación, esta meta cuenta con 4 iniciativas de presupuestos participativos los cuales se encuentran en etapa de concertación</t>
  </si>
  <si>
    <t>2627-El Delirio del Turismo/San Cristóbal: Un Delirio Turístico de Oportunidades</t>
  </si>
  <si>
    <t>Se avanza en la revisión del POAI y documentos precontractuales para dar cumplimiento a la meta.</t>
  </si>
  <si>
    <t>Se avanza en la revisión del POAI y documentos precontractuales para dar cumplimiento a la meta. Se hacen mesas de cocreación para que se incluyan dentro de la formulación.</t>
  </si>
  <si>
    <t>Se trabaja en los documentos necesarios para dar cumplimiento a la meta.</t>
  </si>
  <si>
    <t>2633-San Cristóbal: Un Territorio de Oportunidades para la Gestión de Conflictos y la Convivencia</t>
  </si>
  <si>
    <t>En formulación</t>
  </si>
  <si>
    <t>2638-San Cristóbal activa el sector cultural</t>
  </si>
  <si>
    <t>Se avanza en la revisión del POAI 2026 y planeación de actividades para dar cumplimiento a la meta</t>
  </si>
  <si>
    <t>Se realiza revisión de documentación precontractual necesaria para la formulación.</t>
  </si>
  <si>
    <t>Se continua en la revisión de documentación precontractual necesaria para la formulación.</t>
  </si>
  <si>
    <t>2648-Oportunidades con Bien-Estar: San Cristóbal Avanza Más</t>
  </si>
  <si>
    <t>En el caso de este proyecto para ninguna de sus 3 metas se realiza proceso de formulación, teniendo en cueta que el proceso consite en transferencia monetaria No se contemplan PP</t>
  </si>
  <si>
    <t>2667-Gobierno de lo Cotidiano</t>
  </si>
  <si>
    <t>2694-Redes de Oportunidad: Formación Digital y Participación Ciudadana</t>
  </si>
  <si>
    <t>Se avanzan en las mesas de cocreación para que sean tenidos en cuanta los PP de esta meta dentro de las formulaciones</t>
  </si>
  <si>
    <t>Se realizan visitas a los lugares donde se ejecutarian los PP.</t>
  </si>
  <si>
    <t>Se avanzan en las mesas de cocreación para que sean tenidos en cuanta los PP de esta meta dentro de las formulaciones.</t>
  </si>
  <si>
    <t>Se realizan visitas a los lugares donde se ejecutarian los PP</t>
  </si>
  <si>
    <t>2708-Changó y territorios indígenas en resistencia</t>
  </si>
  <si>
    <t>Se inician mesas de diálogo y concertación de la línea de inversión para la vigencia 2026.</t>
  </si>
  <si>
    <t>Se avanza en las mesas de trabajo de construcción de las propuestas de la línea diferencial afro con apoyo de alcaldía local y el enlace de asuntos étnicos de la SDG</t>
  </si>
  <si>
    <t>Se están realizando las mesas de concertación con la consultiva Afro, en las cuales se están desarrollando las actividades que deben quedar en formulación. Estas mesas, deben terminar la ultima semana de marzo.</t>
  </si>
  <si>
    <t>Se inician las mesas de concertación entre la administración local y la mesa local indígena de San Cristóbal</t>
  </si>
  <si>
    <t>Se avanza en la elaboración del anexo téncio y otros documentos del paquete pre contractual junto con la revisión por parte del área de planeación y el apoyo del enlace étnico diferencial indígena</t>
  </si>
  <si>
    <t>Se revisó y se realizaron observaciones anexo técnico, pendiente de los ajustes por parte de comunidad indígena</t>
  </si>
  <si>
    <t>2791-Creciendo Juntos: Atención Integral y Oportunidades para la Comunidad</t>
  </si>
  <si>
    <t>2797-San Cristóbal: Nuestra pasión</t>
  </si>
  <si>
    <t>2802-Fortaleciendo Vidas: Mujeres en San Cristóbal por la Prevención y Autonomía</t>
  </si>
  <si>
    <t>Se inicia la formulación del proyecto tipo para la vigencia 2026</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</si>
  <si>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 Concertación mesa de cocreación PP ganador</t>
  </si>
  <si>
    <t>Anexo técnico realizado y entregado a planeación para revisión Anexo técnico revisado y enviado al rea para modificaciones y posterior envio a SDIS para aval técnico. Concertado e incluido en formulación</t>
  </si>
  <si>
    <t>Se inicia formulación del proyecto tipo en la fase pre contractual</t>
  </si>
  <si>
    <t>Reunión con formuladores y enlace de planeación Reunión con formuladores y enlace de planeación y gerente Reunión alcalde local, lider del area, jefe y enlace de planeación Presentación y seguimiento actividades propuestas para iniciar contrucción de anexo técnico Concertación mesa de cocreación PP ganador.</t>
  </si>
  <si>
    <t>Finalizando anexo técnico para entrega a revisión de planeación Pendiente revisión y validación de inclusión de PP en anexo</t>
  </si>
  <si>
    <t>Se inicia proceso de formulación</t>
  </si>
  <si>
    <t>Reunión con formuladores y enlace de planeación Area en proceso de gestión y definición con el sector frente al punto a definir para dotación</t>
  </si>
  <si>
    <t>Pendiente seguimiento para iniciar formulación</t>
  </si>
  <si>
    <t>2805-San Cristóbal: Oportunidades para un Futuro Reverdecido</t>
  </si>
  <si>
    <t>En relación con la meta de Generar 4.000 m2 de áreas renaturalizadas, durante el periodo reportado se adelantaron avances significativos en la etapa de formulación y estructuración del proceso, orientados a garantizar la adecuada implementación de las jornadas en el territorio. En este sentido, se desarrollaron actividades asociadas a la consolidación de documentos técnicos, administrativos y financieros, incluyendo la definición del alcance del proyecto, identificación de la población objetivo, proyección de cobertura, estimación de costos y análisis de necesidades operativas para la ejecución</t>
  </si>
  <si>
    <t>En relación con la meta de Generar 4.000 m2 de áreas renaturalizadas, durante el mes de marzo de 2026 se culminó satisfactoriamente la etapa de formulación y estructuración del proceso, consolidando todos los componentes técnicos, administrativos y financieros necesarios para su implementación. En este sentido, se finalizó la elaboración y ajuste de los documentos de la formulación, incluyendo la definición precisa del alcance del proyecto, la caracterización de la población objetivo, la proyección de cobertura y la estimación detallada de costos asociados a la ejecución</t>
  </si>
  <si>
    <t>En relación con la meta de Lograr y/o mantener 10 hectáreas en proceso de restauración ecológica, durante el periodo reportado se adelantaron avances significativos en la etapa de formulación y estructuración del proceso, orientados a garantizar la adecuada implementación de las jornadas en el territorio. En este sentido, se desarrollaron actividades asociadas a la consolidación de documentos técnicos, administrativos y financieros, incluyendo la definición del alcance del proyecto, identificación de la población objetivo, proyección de cobertura, estimación de costos y análisis de necesidades operativas para la ejecución</t>
  </si>
  <si>
    <t>En relación con la meta de Lograr y/o mantener 10 hectáreas en proceso de restauración ecológica, durante el mes de marzo de 2026 se culminó satisfactoriamente la etapa de formulación y estructuración del proceso, consolidando todos los componentes técnicos, administrativos y financieros necesarios para su implementación. En este sentido, se finalizó la elaboración y ajuste de los documentos de la formulación, incluyendo la definición precisa del alcance del proyecto, la caracterización de la población objetivo, la proyección de cobertura y la estimación detallada de costos asociados a la ejecución</t>
  </si>
  <si>
    <t>En relación con la meta de Realizar acciones de conservación en 5 hectáreas de la Estructura Ecológica Principal, durante el periodo reportado se adelantaron avances significativos en la etapa de formulación y estructuración del proceso, orientados a garantizar la adecuada implementación de las jornadas en el territorio. En este sentido, se desarrollaron actividades asociadas a la consolidación de documentos técnicos, administrativos y financieros, incluyendo la definición del alcance del proyecto, identificación de la población objetivo, proyección de cobertura, estimación de costos y análisis de necesidades operativas para la ejecución.</t>
  </si>
  <si>
    <t>En relación con la meta de Realizar acciones de conservación en 5 hectáreas de la Estructura Ecológica Principal, durante el mes de marzo de 2026 se culminó satisfactoriamente la etapa de formulación y estructuración del proceso, consolidando todos los componentes técnicos, administrativos y financieros necesarios para su implementación. En este sentido, se finalizó la elaboración y ajuste de los documentos de la formulación, incluyendo la definición precisa del alcance del proyecto, la caracterización de la población objetivo, la proyección de cobertura y la estimación detallada de costos asociados a la ejecución.</t>
  </si>
  <si>
    <t>En relación con la meta de Intervenir 4 hectáreas de conectores ecosistémicos, durante el periodo reportado se adelantaron avances significativos en la etapa de formulación y estructuración del proceso, orientados a garantizar la adecuada implementación de las jornadas en el territorio. En este sentido, se desarrollaron actividades asociadas a la consolidación de documentos técnicos, administrativos y financieros, incluyendo la definición del alcance del proyecto, identificación de la población objetivo, proyección de cobertura, estimación de costos y análisis de necesidades operativas para la ejecución.</t>
  </si>
  <si>
    <t>En relación con la meta de Intervenir 4 hectáreas de conectores ecosistémicos, durante el mes de marzo de 2026 se culminó satisfactoriamente la etapa de formulación y estructuración del proceso, consolidando todos los componentes técnicos, administrativos y financieros necesarios para su implementación. En este sentido, se finalizó la elaboración y ajuste de los documentos de la formulación, incluyendo la definición precisa del alcance del proyecto, la caracterización de la población objetivo, la proyección de cobertura y la estimación detallada de costos asociados a la ejecución.</t>
  </si>
  <si>
    <t>Durante el mes de febrero de 2026 se adelantaron acciones en el marco de la Estrategia de Cultura Ciudadana, orientadas a promover la adecuada gestión de residuos sólidos, la recuperación del espacio público y el fortalecimiento de prácticas ambientales sostenibles en la localidad. En este sentido, se desarrollaron jornadas de sensibilización dirigidas a zonas comerciales y comunidad en general, abordando temas relacionados con la correcta disposición de residuos, horarios de recolección y las sanciones establecidas en el Artículo 111 de la Ley 1801 de 2016. Así mismo, se promovieron prácticas de tenencia responsable de mascotas, haciendo énfasis en el cumplimiento del Artículo 124 de la Ley 1801 de 2016, respecto a la recolección de excretas y las multas asociadas a su incumplimiento. De igual forma, se realizó la divulgación de información sobre consumo responsable, economía circular y separación en la fuente, logrando impactar un total de 605 personas en sectores como Nariño Sur, San Blas, Bella Vista, Calvo Sur, Villa de los Alpes y La Victoria, así como en barrios como Sosiego, San Blas, 20 de Julio y La Gloria. En articulación con la UAESP, Promoambiental y la Policía Nacional, se llevaron a cabo jornadas de observación y aplicación de comparendos, en el marco del control a la inadecuada disposición de residuos, registrando un total de 3 comparendos en sectores como Modelo Sur y San Blas. Así mismo, se desarrollaron jornadas de recuperación del espacio público denominadas ¿cambuches¿, mediante las cuales se logró la recuperación de aproximadamente 1.900 m², en zonas como Montebello y Quinta Ramos, beneficiando sectores como 20 de Julio y Sosiego. En cuanto a las jornadas denominadas ¿Llantatón¿, no se registró recolección de llantas durante este periodo. Estas acciones contribuyeron al cumplimiento de la meta de capacitar 6.000 personas en separación en la fuente y reciclaje, fortaleciendo la cultura ambiental y la apropiación del espacio público en la localid</t>
  </si>
  <si>
    <t>Durante el mes de marzo de 2026 se dio continuidad a las acciones de sensibilización, control y recuperación ambiental en el marco de la Estrategia de Cultura Ciudadana. Se desarrollaron jornadas de sensibilización a la comunidad y sectores comerciales, abordando la adecuada disposición de residuos, horarios de recolección, sanciones normativas (Ley 1801 de 2016), así como la promoción de la separación en la fuente, el consumo responsable y la economía circular. Estas actividades permitieron impactar un total de 1.056 personas, en sectores como Altos del Zuque, Altamira, San Blas, 20 de Julio, Guacamayas y Juan Rey, así como en barrios como La Gloria, Sociego, San Blas y Libertadores. En articulación interinstitucional con la UAESP, Promoambiental y la Policía Nacional, se llevaron a cabo jornadas de observación y control, en las cuales se impusieron un total de 9 comparendos, en sectores como San Vicente, La Victoria y La Selva, contribuyendo al control de prácticas inadecuadas en la gestión de residuos. Así mismo, se ejecutaron jornadas de recuperación del espacio público denominadas ¿cambuches¿, logrando la recuperación de aproximadamente 1.400 m² en sectores como Las Brisas, La Roca, San Blas y Atenas, impactando positivamente zonas como San Blas y La Gloria. Adicionalmente, se desarrollaron jornadas ¿Llantatón¿, mediante las cuales se logró la recolección de 1.343 llantas en la localidad de San Cristóbal, contribuyendo a la adecuada disposición de residuos especiales y a la mitigación de impactos ambientales y sanitarios. Estas acciones permitieron avanzar significativamente en el cumplimiento de la meta de capacitar 6.000 personas en separación en la fuente y reciclaje, fortaleciendo los procesos de cultura ciudadana, sostenibilidad ambiental y recuperación del espacio público en la localidad.</t>
  </si>
  <si>
    <t>2808-Tunjuelito con Oportunidades para la Educación</t>
  </si>
  <si>
    <t>Avance en fase de alistamiento de la meta para la vigencia 2026, con estudio previo elaborado y en revisión, articulación interinstitucional para priorizar tres sedes educativas ¿José María Córdoba IED, INEM Santiago Pérez IED y Marco Fidel Suárez IED¿ y definición preliminar de la planeación técnica y presupuestal necesaria para la dotación pedagógica y tecnológica.</t>
  </si>
  <si>
    <t>Avance en fase de alistamiento del convenio interadministrativo, con estudio previo estructurado y en proceso de validación, que consolida los insumos técnicos y administrativos necesarios para habilitar la implementación programada para la vigencia 2026.</t>
  </si>
  <si>
    <t>2809-Menos pobreza en Tunjuelito</t>
  </si>
  <si>
    <t>No mueve meta; en acercamiento con el sector para coordinar el nuevo convenio de la vigencia 2026.</t>
  </si>
  <si>
    <t>Aún no mueve meta; se realizó prórroga y adición hasta el 30 de junio de 2026 del Convenio Interadministrativo No. 9308 de 2026, exclusivamente para el componente de atención a personas mayores clasificadas como tipo C.</t>
  </si>
  <si>
    <t>No mueve meta; Avance en la fase de alistamiento del proyecto para la vigencia 2026, mediante mesas de trabajo con los constructores locales de presupuestos participativos que fortalecen la formulación concertada y la programación de las prioridades territoriales.</t>
  </si>
  <si>
    <t>2811-Tunjuelito Territorio de paz</t>
  </si>
  <si>
    <t>2816-Tunjuelito libre de violencia y feminicidio</t>
  </si>
  <si>
    <t>2819-Cuidando a cuidadoras</t>
  </si>
  <si>
    <t>Avance en la fase de alistamiento de las iniciativas ¿Juntas Libres y Autónomas¿ y ¿Las Mujeres avanzamos con el cuidado¿ para la vigencia 2026, mediante Mesas de Co¿creación con el Sector Mujeres de la localidad y el desarrollo del proceso de formulación participativa de las iniciativas.</t>
  </si>
  <si>
    <t>No mueve meta; Avance en la fase de alistamiento de las iniciativas ¿Juntas Libres y Autónomas¿ y ¿Las Mujeres avanzamos con el cuidado¿ para la vigencia 2026, mediante Mesas de Co¿creación con el Sector Mujeres de la localidad y el desarrollo del proceso de formulación participativa de las iniciativas.</t>
  </si>
  <si>
    <t>2820-Salud y bienestar para Tunjuelito</t>
  </si>
  <si>
    <t>No mueve meta; Avance en la fase de alistamiento y formulación de la meta de salud mental para la vigencia 2026, mediante la contratación del equipo técnico, desarrollo de mesas técnicas, de concertación y co¿creación con actores comunitarios e intersectoriales, y elaboración preliminar de los documentos de formulación, proyectando los procesos de contratación necesarios para la implementación de la meta.</t>
  </si>
  <si>
    <t xml:space="preserve"> No mueve meta; Avance en la fase de alistamiento y formulación del concepto de salud sexual y reproductiva para la vigencia 2026, con contratación del equipo técnico, desarrollo de mesas técnicas, de concertación y co¿creación con actores comunitarios e intersectoriales, elaboración preliminar de los documentos de formulación y proyección de los procesos de contratación requeridos para la implementación de la meta.</t>
  </si>
  <si>
    <t>Avance en la fase de alistamiento y formulación del concepto de dispositivos de base comunitaria para la prevención del consumo de SPA para la vigencia 2026, con desarrollo de mesas técnicas y de concertación, elaboración preliminar de los documentos de formulación y proyección de los procesos de contratación requeridos para su implementación.</t>
  </si>
  <si>
    <t>No mueve meta; Avance en la fase de alistamiento y formulación del concepto de acciones complementarias para la vigencia 2026, con desarrollo de mesas técnicas y de concertación y elaboración preliminar de los insumos requeridos para su implementación.</t>
  </si>
  <si>
    <t>2824-Una nueva visión de infraestructura en pro de la comunidad de Tunjuelito 2025 - 2028</t>
  </si>
  <si>
    <t>No mueve meta; Avance en la fase de alistamiento de la meta para la vigencia 2026, con estudio previo del convenio interadministrativo en estructuración y remitido a validación, que consolida los insumos técnicos y administrativos necesarios para la implementación conforme a la programación establecida.</t>
  </si>
  <si>
    <t>2842-Tunjuelito disfruta del espacio publico con seguridad y en convivencia</t>
  </si>
  <si>
    <t>No mueve meta; Intervenciones de Seguridad y Convivencia Ciudadana en las UPZ Tunjuelito y Venecia durante el primer trimestre de 2026, con 51 operativos de Inspección, Vigilancia y Control y acciones en territorio orientadas a la recuperación del espacio público y el fortalecimiento de la seguridad y la convivencia ciudadana.</t>
  </si>
  <si>
    <t>2848-Tunjuelito firme con la seguridad y la justicia</t>
  </si>
  <si>
    <t>No mueve meta; Avance en la fase de alistamiento de la programación 2026, mediante acciones administrativas y técnicas del FDLT en articulación con la Secretaría Distrital de Seguridad, Convivencia y Justicia, orientadas a la verificación de lineamientos y formulación del proyecto 2848, programada para el mes de mayo de la vigencia 2026.</t>
  </si>
  <si>
    <t>2851-Tunjuelito conectada con las TIC´s</t>
  </si>
  <si>
    <t>No mueve meta; en fase de alistamiento para estructuración 2026.</t>
  </si>
  <si>
    <t>2857-Tunjuelito fortalece la convivencia ciudadana</t>
  </si>
  <si>
    <t>No mueve meta; En fase de alistamiento del Proyecto de Inversión No. 2857, con estudios previos elaborados y documento preliminar en revisión para estructurar el proceso contractual orientado al fortalecimiento de organizaciones comunitarias, en articulación con presupuestos participativos.</t>
  </si>
  <si>
    <t>No mueve meta; En fase de alistamiento con Comité Técnico de Seguimiento realizado, aprobación del talento humano, validación de componentes e insumos para los talleres y articulación intercontractual, conforme a la programación establecida.</t>
  </si>
  <si>
    <t>No mueve meta; en fase de alistamiento</t>
  </si>
  <si>
    <t>2860-Seguridad alimentaria y nutricional para Tunjuelito</t>
  </si>
  <si>
    <t>2867-Tunjuelito, un hogar para nuestros animales</t>
  </si>
  <si>
    <t>No mueve mete; en fase de alistamiento.</t>
  </si>
  <si>
    <t>No mueve meta; en fase de alistamiento.</t>
  </si>
  <si>
    <t>2869-Tunjuelito responde ante los riegos</t>
  </si>
  <si>
    <t>2875-Tunjuelito resiliente ordena su territorio y se adapta al cambio climático</t>
  </si>
  <si>
    <t>5217</t>
  </si>
  <si>
    <t>No mueve meta aún; en fase de alistamiento.</t>
  </si>
  <si>
    <t>5218</t>
  </si>
  <si>
    <t>5219</t>
  </si>
  <si>
    <t>No mueve meta aún, en fase de alistamiento.</t>
  </si>
  <si>
    <t>5220</t>
  </si>
  <si>
    <t>5222</t>
  </si>
  <si>
    <t>2879-Tunjuelito apuesta por la construccion del tejido empresarial</t>
  </si>
  <si>
    <t>2880-Seguridad y convivencia en Tunjuelito</t>
  </si>
  <si>
    <t>5330</t>
  </si>
  <si>
    <t>No mueve meta; Avance en la fase de alistamiento de la meta para la vigencia 2026, mediante mesas de trabajo intersectoriales para socializar el contrato y fortalecer la articulación con instancias comunitarias, educativas y entidades distritales, orientadas a la implementación coordinada de las acciones en territorio.</t>
  </si>
  <si>
    <t>5365</t>
  </si>
  <si>
    <t>5369</t>
  </si>
  <si>
    <t>5370</t>
  </si>
  <si>
    <t>2881-Tunjuelito dignifica espacios culturales</t>
  </si>
  <si>
    <t>2898-Impulsando el Desarrollo Económico en Tunjuelito</t>
  </si>
  <si>
    <t>5297</t>
  </si>
  <si>
    <t>No mueve meta; Avance en fase de alistamiento para la vigencia 2026, con acercamiento sectorial orientado a la estructuración anual y realización de una primera mesa de concertación comunitaria para la articulación de las iniciativas ganadoras de presupuestos participativos.</t>
  </si>
  <si>
    <t>5298</t>
  </si>
  <si>
    <t>2900-Tunjuelito promueve entornos seguros para la ciudadanía</t>
  </si>
  <si>
    <t>Proyecto en ejecución normal, comprometiendo recursos por OPS para el funcionamiento de la Alcaldia</t>
  </si>
  <si>
    <t>Proyecto en ejecución normal, comprometiendo recursos por OPS para el funcionamiento de la Alcaldia en IVC</t>
  </si>
  <si>
    <t>2905-Tunjuelito fortalece sus parques y embellece sus espacios</t>
  </si>
  <si>
    <t>No mueve meta; Avance en fase de alistamiento para la vigencia 2026, con estudio previo del convenio interadministrativo en estructuración y remitido a validación, que consolida los insumos técnicos y administrativos necesarios para la implementación conforme a la programación establecida.</t>
  </si>
  <si>
    <t>2910-Espacios de desarrollo comunitario para Tunjuelito</t>
  </si>
  <si>
    <t>No mueve meta; Avance en la fase de formulación, con identificación de necesidades de adecuación y acondicionamiento en los jardines Pablo de Tarso e Isla del Sol, en el marco de mesas de trabajo con el sector SDIS para la estructuración del proyecto.</t>
  </si>
  <si>
    <t>Se encuentra en proceso de formulación para la vigencia 2026, de acuerdo con el sector de integración social se realizará un proceso de dotación, el FDLT se encuentra a la espera de la remisión definitiva del listado de elementos para dotar.</t>
  </si>
  <si>
    <t>2912-Conciencia ciudadana como un acto de amor por Bogotá y Tunjuelito</t>
  </si>
  <si>
    <t>2914-Tunjuelito se moviliza con seguridad</t>
  </si>
  <si>
    <t>No mueve meta; Avance en fase de alistamiento para la vigencia 2026, con estudio previo del convenio interadministrativo en estructuración y remitido a validación, que consolida los insumos técnicos y administrativos requeridos para la implementación conforme a la programación establecida.</t>
  </si>
  <si>
    <t>2916-Tunjuelito comprometido con el deporte y la recreación</t>
  </si>
  <si>
    <t>5260</t>
  </si>
  <si>
    <t>5261</t>
  </si>
  <si>
    <t>No mueve meta; Avance en la fase de formulación, con desarrollo de mesas de co¿creación comunitaria orientadas a la construcción participativa de las iniciativas y al análisis de su pertinencia, viabilidad técnica y articulación con los lineamientos definidos para su implementación.</t>
  </si>
  <si>
    <t>5262</t>
  </si>
  <si>
    <t>No mueve meta; Avance en la fase de formulación de la meta, con desarrollo de mesas de concertación comunitaria, análisis de viabilidad técnica y estructuración de nuevas iniciativas, incluyendo la propuesta de presupuestos participativos ID 50564 ¿Futsal sin Fronteras¿, orientada al fortalecimiento de los procesos de formación deportiva en el territorio.</t>
  </si>
  <si>
    <t>5263</t>
  </si>
  <si>
    <t>Avance en la fase de estructuración para la vigencia 2026, con desarrollo de mesas de co¿creación en el marco de los presupuestos participativos y formulación de la propuesta ID 46478 ¿Tunjuelito: Se equipa implementos deportivos para clubes que forman campeones¿, orientada al fortalecimiento de los procesos formativos y el acceso a implementos deportivos en el territorio.</t>
  </si>
  <si>
    <t>2918-Tunjuelito por un pacto con sus raíces</t>
  </si>
  <si>
    <t>2924-Tunjuelito fortalece su ecosistema cultural y creativo</t>
  </si>
  <si>
    <t>No mueve meta; en fase de alistamiento para la ejecución de recursos que permitan alcanzar la meta programada para 2026.</t>
  </si>
  <si>
    <t>2928-Participacion ciudadana como motor de desarrollo de Tunjuelito</t>
  </si>
  <si>
    <t>5146</t>
  </si>
  <si>
    <t>5156</t>
  </si>
  <si>
    <t>5165</t>
  </si>
  <si>
    <t>2929-Tunjuelito epicentro de cultura</t>
  </si>
  <si>
    <t>5315</t>
  </si>
  <si>
    <t>No mueve meta, en fase de alistamiento y concertación.</t>
  </si>
  <si>
    <t>5316</t>
  </si>
  <si>
    <t>No mueve meta; en fase de alistamiento para comprometer recursos de 2026.</t>
  </si>
  <si>
    <t>5317</t>
  </si>
  <si>
    <t>5318</t>
  </si>
  <si>
    <t>2311-Fontibón camina hacia el acceso a la justicia</t>
  </si>
  <si>
    <t>Se completa la vinculación del personal de CPS para inicio de actividades de
formulación</t>
  </si>
  <si>
    <t>Actualización Documento Técnico de Soporte (DTS) y/o Ficha EBI
Inicia etapa de alistamiento, definición de criterios con el sector, mesas de
cocreación y necesidad de la formulación</t>
  </si>
  <si>
    <t xml:space="preserve">Elaboración de Estudios Previos y documentos anexos Se encuentran desarrollando los documentos pre-contractuales, a la espera de la confirmación por parte de la Secretaría de Seguridad y Justicia para la confirmación de ingresos a los colegios. Con iniciativas PP 54740. se proyectan definitivos para el 4 de mayo iniciar con revisiones. se presentan dificultades con las cotizaciones
</t>
  </si>
  <si>
    <t xml:space="preserve">Elaboración de Estudios Previos y documentos anexos se realizó avance en el planteamiento de la propuesta para enviar a diferentes entidades educativas para manifestación de interés, se ha realizado avance en el anexo técnico de manera parcial, se están realizando las segundas mesas de co-creación con participación
</t>
  </si>
  <si>
    <t>2360-Fontibón camina hacia la restauración ecológica</t>
  </si>
  <si>
    <t xml:space="preserve">Elaboración de Estudios Previos y documentos anexos se programó una mesa técnica con el sector para la definición del área autorizada para restaurar. No se presentan avances en la formulación hasta definir situación de área a intervenir
</t>
  </si>
  <si>
    <t>2387-Fontibón camina hacia la promoción de la convivencia ciudadana</t>
  </si>
  <si>
    <t>2390-Fontibón camina hacia la innovación pública y la Bogotaneidad</t>
  </si>
  <si>
    <t xml:space="preserve">Elaboración de Estudios Previos y documentos anexos se está generando la proyección del contrato 
</t>
  </si>
  <si>
    <t xml:space="preserve">Elaboración de Estudios Previos y documentos anexos Se está realizando un plan de innovación para consignar las actividades que se desarrollarán en la meta
</t>
  </si>
  <si>
    <t>2392-Fontibón camina saludable y con bien-estar</t>
  </si>
  <si>
    <t xml:space="preserve">Cocreación de propuestas priorizadas (presupuestos participativos) CIA con la Subred, se realizó solicitud a la subred reunión para mesa de formulación, a la espera de la fecha de reunión
</t>
  </si>
  <si>
    <t xml:space="preserve">Elaboración de Estudios Previos y documentos anexos CIA con la Subred, se realizó solicitud a la subred reunión para mesa de formulación, a la espera de la fecha de reunión
</t>
  </si>
  <si>
    <t xml:space="preserve">Elaboración de Estudios Previos y documentos anexos acciones enfocadas en adulto mayor, se realizaron mesas de co-creación con los promotores, se encuentran avanzando en los documentos pre contracutales para la </t>
  </si>
  <si>
    <t xml:space="preserve">Elaboración de Estudios Previos y documentos anexos acciones enfocadas en adulto mayor, se realizaron mesas de co-creación con los promotores, se encuentran avanzando en los documentos pre contracutales para la licitación
</t>
  </si>
  <si>
    <t>2393-Fontibón avanza en seguridad</t>
  </si>
  <si>
    <t xml:space="preserve">Elaboración de Estudios Previos y documentos anexos  se inició el proceso de formulación de acuerdo con las especificaciones técnicas enviadas por la secretaría de seguridad en proceso de cotizaciones
</t>
  </si>
  <si>
    <t xml:space="preserve">Elaboración de Estudios Previos y documentos anexos se inició el proceso de formulación de acuerdo con las especificaciones técnicas enviadas por la secretaría de seguridad, en proceso de cotizaciones
</t>
  </si>
  <si>
    <t>2397-Fontibón camina hacia la construcción y conservación del espacio público</t>
  </si>
  <si>
    <t xml:space="preserve">Asistencia técnica del sector en proceso de formulación, para el planteamineto de los 1550m2 que establece la meta, a la espera de la definicion de los traslados a los convenios para confirmación de presupuesto para suscripción con UMV
</t>
  </si>
  <si>
    <t>2399-Fontibón camina hacia la Paz, la Memoria y la Reconciliación</t>
  </si>
  <si>
    <t xml:space="preserve">Asistencia técnica del sector se presenta un avance en el anexo técnico para la presentación de la formulación, se surtió el proceso de mesas de co-creación
</t>
  </si>
  <si>
    <t xml:space="preserve">Cocreación de propuestas priorizadas (presupuestos participativos) se presenta un avance en el anexo técnico para la presentación de la formulación, se surtió el proceso de mesas de co-creación
</t>
  </si>
  <si>
    <t xml:space="preserve">Actualización de criterios de elegibilidad y viabilidad se presenta un avance en el anexo técnico para la presentación de la formulación, se surtió el proceso de mesas de co-creación
</t>
  </si>
  <si>
    <t>2400-Fontibón camina hacia la cultura ciudadana en torno a la seguridad</t>
  </si>
  <si>
    <t xml:space="preserve">Inicio ejecución del contrato
por gestión Se está generando una estrategia de seguridad para la realización de operativos a través de los gestores, para apoyo en espacio publico, prevención de hurtos a bicicletas, entornos escolares, control de montallantas, cambuches, establecimientos de comercio.
</t>
  </si>
  <si>
    <t xml:space="preserve">Elaboración de Estudios Previos y documentos anexos Se encuentran desarrollando los documentos pre-contractuales, a la espera de la confirmación por parte de la Secretaría de Seguridad y Justicia para la confirmación de ingresos a los colegios. Se presenta un avance en la proyección de actividades para definitivos el 4 de mayo e iniciar revisiones. se presentan dificultades con las cotizaciones
</t>
  </si>
  <si>
    <t>2401-Fontibón camina hacia el arte y la cultura</t>
  </si>
  <si>
    <t xml:space="preserve">En ejecución cumplimiento de la meta con recurso humano contratado (profes) artes plásticas y visuales, danzas, artes escénicas y artes visuales
</t>
  </si>
  <si>
    <t xml:space="preserve">Asistencia técnica del sector se proyecta una SAMC para entrega de insumos para cumplimiento del banco de iniciativas, se avanzaron las mesas de co-creación de los dos presupuestos participativos, cada uno beneficiará a 5 organizaciones, compromiso de reunión con Dario para verificación de las fichas 28 de abril
</t>
  </si>
  <si>
    <t xml:space="preserve">Elaboración de Estudios Previos y documentos anexos se proyecta vigencias futuras para más cultura local, se proyectó oficio a la espera de la firma de la alcaldesa para remitir a cultura
</t>
  </si>
  <si>
    <t xml:space="preserve">Asistencia técnica del sector se están realizando reuniones con el sector para revisión de la viabilidad de las opciones planeadas para el desarrollo de los eventos, en desarrollo del planteamiento técnico. 30 abril entrega del avance de los documentos pre contracutales.
</t>
  </si>
  <si>
    <t>2402-Fontibón camina hacia el cuidado de la vida y de su gente</t>
  </si>
  <si>
    <t>Inicio ejecución del contrato
Con el Equipo se han iniciado sensibilizaciones (talleres de prevenciones de violencias en general) se han realizado enlaces con las JAC, colegios y jardines. Se presentan dificultades con la organizción de las actas debido al técnico encargado en el equipo no tiene manejo de algunas herramientas ofimáticas presenta demoras en la consolidación. Se estiman 200 personas sensibilizadas . se incluirá parte del cumplimiento de la meta con elementos para el desarrollo de actividades. con PP 54770, 54763</t>
  </si>
  <si>
    <t xml:space="preserve">Elaboración de Estudios Previos y documentos anexos
</t>
  </si>
  <si>
    <t>2407-Fontibón camina hacia el deporte y la recreación</t>
  </si>
  <si>
    <t xml:space="preserve">Elaboración de Estudios Previos y documentos anexos se realizaron las mesas de co-creacion con los tres colectivos priorizados por PP, con listado de elementos requeridos, en avance de documentos pre-contractuales
</t>
  </si>
  <si>
    <t xml:space="preserve">inicio de la ejecución del contrato
Se cuenta con 40 barrios impactados con 1754 adulto mayor y 726 niños y jóvenes. Se ajusta el reporta a la meta de capacitación de acuerdo con la solicitud del equipo de deportes
Asistencia técnica del sector por gestión: Los permisos para espacios de entrenamiento se encuentran en trámite, no se ha logrado la contratación de las pólizas para los parques, sin embargo se permitió el uso de los parques villemar, atahualpa y sauzalito. </t>
  </si>
  <si>
    <t xml:space="preserve">Asistencia técnica del sector con mesas de co-creación cumplidas, se establecieron 5 eventos a partir de las reuniones, se proyecta incluir eventos adicionales directamente por iniciativa de la alcaldía, en generación de los documentos pre-contractuales
</t>
  </si>
  <si>
    <t xml:space="preserve">Asistencia técnica del sector se realizaron las mesas de co-creacion con los tres colectivos priorizados por PP, con listado de elementos requeridos, en avance de documentos pre-contractuales
</t>
  </si>
  <si>
    <t>2408-Fontibón camina hacia la construcción y conservación de la malla vial</t>
  </si>
  <si>
    <t>2411-Fontibón camina hacia la educación de calidad</t>
  </si>
  <si>
    <t>Asistencia técnica del sector Los rectores se encuentran en proceso de la generación del informe de los elementos para entregar a la ALF. se proyecta dotación tecnológica. a la espera del listado para avanzar con la formulación</t>
  </si>
  <si>
    <t xml:space="preserve">Asistencia técnica del sector no se realizará vigencia futura, solicitaron fue excedentes financieros pero no se viabiliza esta opción, finalmente se proyecta generar nuevo convenio para 2026 se evaluará el cumplimiento de la meta de acuerdo con la calculadora que remitan desde la entidad
</t>
  </si>
  <si>
    <t xml:space="preserve">Asistencia técnica del sector No se realizará vigencia futura. solicitaron excedentes financieros pero no se viabilizó esta opción. finalmente se proyecta generar nuevo convenio para 2026 se evaluará el cumplimiento de la meta de acuerdo con la calculadora que remitan desde la entidad
</t>
  </si>
  <si>
    <t>2412-Fontibón camina hacia el fortalecimiento institucional</t>
  </si>
  <si>
    <t>Comité de Contratación
Se celebra el 2 de marzo de 2026, proceso aprobado con observaciones
pendiente paso a asistencia técnica</t>
  </si>
  <si>
    <t>Comité de Contratación
Se presentara un nuevo proceso a comite de contratación para la adición del contrato 2025 el cual no mueve meta 2026,se esta verificando los recursos del proceso para la meta dela vigencia</t>
  </si>
  <si>
    <t xml:space="preserve">En ejecución 
acciones a través del equipo del FDLF contratado por CPS </t>
  </si>
  <si>
    <t>Actualización de criterios de elegibilidad 
se esta verificando los recursos del proceso para la meta dela vigencia</t>
  </si>
  <si>
    <t>2414-Fontibón camina hacia el desarrollo empresarial, productiva, turística y con empleo</t>
  </si>
  <si>
    <t xml:space="preserve">Asistencia técnica del sector se realizó consulta al sector, no se viabilizó vigencias futuras, se considera convenio para lograr impactar a más mipymes y emprendimientos, se espera incluir el diagnóstico turístico en la formulación y se proyectará la inclusión de elementos para ferias. se proyecta entrega de elementos para la primera semana de mayo
</t>
  </si>
  <si>
    <t xml:space="preserve">Asistencia técnica del sector 35% de avance con acciones realizadas por el recurso humano del equipo de Desarrollo Económico, para completar la acción reportada, falta realizar una feria de emprendimiento en mayo para dar cierre. Del recurso asignado en el PAA, en verificación 
</t>
  </si>
  <si>
    <t>2415-Fontibón camina hacia las industrias culturales y creativas</t>
  </si>
  <si>
    <t xml:space="preserve">Asistencia técnica del sector se proyecta vigencias futuras para más cultura local, se proyectó oficio a la espera de la firma de la alcaldesa para remitir a cultura
</t>
  </si>
  <si>
    <t>2416-Fontibón camina hacia el fortalecimiento del tejido empresarial</t>
  </si>
  <si>
    <t xml:space="preserve">Asistencia técnica del sector se realizó consulta al sector, no se viabilizó vigencias futuras, se considera convenio para lograr impactar a más mipymes y emprendimientos, se espera incluir el diagnóstico turistico en la formulación y se proyectará la inclusión de elementos para ferias. se proyecta entrega de elementos para la primera semana de mayo
</t>
  </si>
  <si>
    <t>2417-Fontibón camina hacia una democracia participativa</t>
  </si>
  <si>
    <t xml:space="preserve">Asistencia técnica del sector se está formulando el proceso de SASI, para la entrega de insumos y elementos, con avance en las necesidades establecidas. Con 6 pp
</t>
  </si>
  <si>
    <t xml:space="preserve">Elaboración de Estudios Previos y documentos anexos se está generando una SAMC enfocada en temas logísticos que también incluye la meta 3140 y 3141, con avance en las necesidades definidas. Con 2 pp
</t>
  </si>
  <si>
    <t xml:space="preserve">Elaboración de Estudios Previos y documentos anexos se está formulando el proceso de SASI, para la entrega de insumos y elementos, con avance en las necesidades establecidas. Sin PP
</t>
  </si>
  <si>
    <t>Comité de Contratación
comité programado para el 5 de mayo, se atenderá toda la meta de la vigencia con el proceso de obra publica</t>
  </si>
  <si>
    <t xml:space="preserve">Elaboración de Estudios Previos y documentos anexos se está formulando el proceso de SASI, para la entrega de insumos y elementos, con avance en las necesidades establecidas. Con 1 PP
</t>
  </si>
  <si>
    <t>2419-Fontibón camina hacia una democracia con enfoque diferencial étnico</t>
  </si>
  <si>
    <t xml:space="preserve">Cocreación de propuestas priorizadas (presupuestos participativos) se realizaron las mesas de co-creacion en su espacio autonomo, se avanzo en la mesa afro, a la espera de la propuesta planequera.
</t>
  </si>
  <si>
    <t xml:space="preserve">Cocreación de propuestas priorizadas (presupuestos participativos) no se han avanzado con las mesas por situación interna de la comunidad y el referente
</t>
  </si>
  <si>
    <t>2432-Fontibón camina con acuerdos para el uso y goce del espacio público</t>
  </si>
  <si>
    <t xml:space="preserve">Elaboración de Estudios Previos y documentos anexos Se realizó consulta al sector, no se viabilizó vigencias futuras. Se considera convenio para lograr impactar a más mipymes y emprendimientos. se espera incluir el diagnóstico turístico en la formulación y se proyectará la inclusión de elementos para ferias. se proyecta entrega de elementos para la primera semana de mayo
</t>
  </si>
  <si>
    <t>2433-Fontibón camina hacia la disminución de la pobreza</t>
  </si>
  <si>
    <t>Elaboración de Estudios Previos y documentos anexos
Se realiza los proceso para la adición y prorroga del convenio con SDIS para
la continuidad de 2SEM del componente de subsidio C
**Se completa la vinculación del personal de CPS para inicio de actividades de
formulación</t>
  </si>
  <si>
    <t xml:space="preserve">En ejecución
Dispersión del mes de Febrero, pendiente reporte por la SDIS para confirmar
moviemientos </t>
  </si>
  <si>
    <t xml:space="preserve">Elaboración de Estudios Previos y documentos anexos Vigencias futuras radicadas en SDP, se remitieron observaciones por parte de la entidad y se espera dar alcance con los ajustes requeridos al 23 de abril
</t>
  </si>
  <si>
    <t xml:space="preserve">Asistencia técnica del sector vigencias futuras radicadas en SDP, se remitieron observaciones por parte de la entidad y se espera dar alcance con los ajustes requeridos al 23 de abril
</t>
  </si>
  <si>
    <t>2436-Fontibón camina contra la violencia de las mujeres y la prevención del feminicidio</t>
  </si>
  <si>
    <t>En ejecución
Se esta consolidando la información para establecer el avance fisico de cara a las acciones con CPS</t>
  </si>
  <si>
    <t>2443-Fontibón camina hacia la intervención de parques de la red de proximidad</t>
  </si>
  <si>
    <t xml:space="preserve">Asistencia técnica del sector en proceso de solicitud de adición para el contrato 550-2025, para realizar 2 parques más, a la espera de respuesta de IDRD para confirmación de convenio para desarrollar los 3 restantes
</t>
  </si>
  <si>
    <t>2453-Fontibón camina hacia el mejoramiento de los equipamientos culturales</t>
  </si>
  <si>
    <t xml:space="preserve">Actualización de criterios de elegibilidad y viabilidad
</t>
  </si>
  <si>
    <t>2473-Fontibón camina hacia la protección y el bienestar animal</t>
  </si>
  <si>
    <t xml:space="preserve">Asistencia técnica del sector se encuentran en generación de los documentos pre-contractuales, pendiente costeo
</t>
  </si>
  <si>
    <t>2508-Fontibón camina hacia el mejoramiento de los equipamientos sociales</t>
  </si>
  <si>
    <t xml:space="preserve">Elaboración de Estudios Previos y documentos anexos jardín infantil sabana grande ,integración social remitió el listado de elementos para dotación, hay avances en la formulación para la generación de una SASI
</t>
  </si>
  <si>
    <t xml:space="preserve">Asistencia técnica del sector centro crecer,  integración social remitió el listado de elementos para dotación, hay avances en la formulación para la generación de una SASI
</t>
  </si>
  <si>
    <t>Asistencia técnica del sector casa de la juventud,  integración social remitió el listado de elementos para dotación, hay avances en la formulación para la generación de una SASI</t>
  </si>
  <si>
    <t xml:space="preserve">Asistencia técnica del sector centro AMARU, integración social remitió el listado de elementos para dotación, hay avances en la formulación para la generación de una SASI
</t>
  </si>
  <si>
    <t>2520-Fontibón camina hacia la protección del medio ambiente</t>
  </si>
  <si>
    <t xml:space="preserve">Elaboración de Estudios Previos y documentos anexos se encuentran en la generación de los documentos pre-contractuales, se mantiene el proceso establecido en el PAA, se proyecta la entrega el 30 de abril para primera revisión
</t>
  </si>
  <si>
    <t>Elaboración de Estudios Previos y documentos anexos en generación de los documentos pre-contractuales, para desarrollo de la metodología de manera similar al contrato actual</t>
  </si>
  <si>
    <t xml:space="preserve">Elaboración de Estudios Previos y documentos anexos en generación de los documentos pre-contractuales, para desarrollo de la metodología de manera similar al contrato actual
</t>
  </si>
  <si>
    <t xml:space="preserve">Elaboración de Estudios Previos y documentos anexos en generación de los documentos pre-contractuales, para desarrollo de la metodología de manera similar al contrato actual. Pendiente confirmar si se incluye diagnóstico y diseño del sitema de riego
</t>
  </si>
  <si>
    <t>2530-Fontibón camina hacia la gestión del riesgo de desastres</t>
  </si>
  <si>
    <t xml:space="preserve"> Pendiente. no se han establecido criterios para la formulación </t>
  </si>
  <si>
    <t>2547-Fontibón camina hacia la erradicación del hambre</t>
  </si>
  <si>
    <t xml:space="preserve">Elaboración de Estudios Previos y documentos anexos se están generando los ajustes a las observaciones enviadas por la SDG, se establece reunión con el sector el lunes 27 de abril para verificación y viabilidad técnica y jurídica, se debe proyectar para la formulación mínimo 50 cupos
</t>
  </si>
  <si>
    <t xml:space="preserve">Elaboración de Estudios Previos y documentos anexos se realizó la mesa de fomulación con el sector (ICBF) se estableció la priorización de puntos y la ficha técnica para continuar con la formulación de documentos pre-contractuales
</t>
  </si>
  <si>
    <t xml:space="preserve">2262-Fortaleciendo capacidades ciudadanas para que Engativá camine segura </t>
  </si>
  <si>
    <t>Actualización de DTS y/o Ficha EBI.</t>
  </si>
  <si>
    <t>Se encuentra en proceso de formulación de la meta, incorporando todos los
requisitos del sector y las iniciativas.</t>
  </si>
  <si>
    <t>5.	Elaboración de Estudios previos y documentos anexos</t>
  </si>
  <si>
    <t>3. Cocreacion de propuestas priorizadas (presupuestos participativos)</t>
  </si>
  <si>
    <t>2267-Conservación y construcción del espacio publico en Engativá</t>
  </si>
  <si>
    <t>Ejecucion. (avance 10%) Se adelanto la expedicion de CDP para los contratos 626 y 636 de 2025 correspondiente a vigencias futuras.</t>
  </si>
  <si>
    <t>2282-Engativá segura y con acceso a la justicia</t>
  </si>
  <si>
    <t>4. Elaboracion de Estudios previos y documentos anexos</t>
  </si>
  <si>
    <t>2291-Engativá activa con la malla vial local</t>
  </si>
  <si>
    <t>11.	En ejecución (80% avance) Contrato 626-2025, se realizó intervención en segmentos viales de la Localidad.
Para el proceso 2026, se encuentra en:
5.	Elaboración de Estudios previos y documentos anexos</t>
  </si>
  <si>
    <t>2300-Espacio público seguro e inclusivo en Engativá</t>
  </si>
  <si>
    <t>Mediante el personal contratado se cumple la meta y el</t>
  </si>
  <si>
    <t>11.	En ejecución (100% avance)
La prestación de servicios se realiza de forma constante para la ciudadanía</t>
  </si>
  <si>
    <t xml:space="preserve">2314-Restauración activa para los ecosistemas en Engativá
</t>
  </si>
  <si>
    <t xml:space="preserve">2321-Engativá activa frente a la gestión del riesgo de desastres y cambio climático
</t>
  </si>
  <si>
    <t>2339-Engativá activa el arte y la cultura</t>
  </si>
  <si>
    <t>2350-Engativá un territorio de paz y reconciliación</t>
  </si>
  <si>
    <t>2359-Engativá una localidad con menos pobreza</t>
  </si>
  <si>
    <t>Se cuenta con CDP del convenio y se encuentra en proceso de la ejecución.</t>
  </si>
  <si>
    <t xml:space="preserve">11.	En ejecución (40% avance)
El convenio se esta desarrollando con la entrega de transferencias a los jovénes beneficiados 
</t>
  </si>
  <si>
    <t>11.	En ejecución (40% avance)
El convenio se esta desarrollando con la entrega de transferencias a los hogares vulnerables</t>
  </si>
  <si>
    <t>11.	En ejecución (40% avance)
El convenio se esta desarrollando con la entrega de transferencias a los adultos mayores con Subsidio Tipo C</t>
  </si>
  <si>
    <t>2363-Caminos sostenibles en Engativá</t>
  </si>
  <si>
    <t>2368-Caminos de bienestar animal en Engativá</t>
  </si>
  <si>
    <t>2372-Conectando a Engativá</t>
  </si>
  <si>
    <t>2373-Engativá Activa</t>
  </si>
  <si>
    <t>2375-Igualdad de oportunidades para la inclusión social, productiva y política</t>
  </si>
  <si>
    <t>2376-Engativá activa y creativa</t>
  </si>
  <si>
    <t>2379-Parques seguros para Engativá</t>
  </si>
  <si>
    <t>2380-Cero tolerancias a las violencias contra las mujeres y violencias basadas en género en Engativá</t>
  </si>
  <si>
    <t>2381-Industria cultural para Engativá</t>
  </si>
  <si>
    <t>2440-Fortaleciendo la participación en Engativá</t>
  </si>
  <si>
    <t>2444-Jóvenes con capacidades proyecto de vida para la ciudadanía, la innovación y el trabajo del siglo XXI en Engativá.</t>
  </si>
  <si>
    <t>2. Asistencia Tecnica del sector</t>
  </si>
  <si>
    <t>2477-Engativá un espacio para todos</t>
  </si>
  <si>
    <t>0. Contratación de servicios profesionales de apoyo a la gestión Finalizada.
3. Cocreacion de propuestas priorizadas (presupuestos participativos)</t>
  </si>
  <si>
    <t>2479-Engativá activa con la innovación e identidad local</t>
  </si>
  <si>
    <t>2509-Engativá trabaja segura</t>
  </si>
  <si>
    <t>2525-Engativá emprende</t>
  </si>
  <si>
    <t>2539-Seguridad y convivencia para Engativá</t>
  </si>
  <si>
    <t>2540-Salud activa para todos en Engativá</t>
  </si>
  <si>
    <t>2765-Erradicando el Hambre en Engativá</t>
  </si>
  <si>
    <t>2776-Dotaciones, desarrollo Integral para la Transformación Social</t>
  </si>
  <si>
    <t>2815-Acuerdos en el espacio público para que Engativá camine segura</t>
  </si>
  <si>
    <t xml:space="preserve">2933-Fortalecimiento al desarrollo local en Engativá			
</t>
  </si>
  <si>
    <t>0 Elaboracion de Estudios previos y documentos anexos</t>
  </si>
  <si>
    <t xml:space="preserve">11.	En ejecución (100% avance)
El personal contratado apoya las gestiones y atención a la ciudadanía para el fortalecimiento institucional de la Alcaldía Local.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</si>
</sst>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30">
    <font>
      <sz val="11"/>
      <color theme="1"/>
      <name val="Aptos Narrow"/>
      <family val="2"/>
      <scheme val="minor"/>
    </font>
    <font>
      <sz val="10"/>
      <name val="Arial"/>
      <family val="2"/>
    </font>
    <font>
      <b/>
      <sz val="10"/>
      <color theme="0"/>
      <name val="Aptos"/>
      <family val="2"/>
    </font>
    <font>
      <b/>
      <sz val="10"/>
      <color indexed="9"/>
      <name val="Aptos"/>
      <family val="2"/>
    </font>
    <font>
      <sz val="8"/>
      <color theme="1"/>
      <name val="Calibri"/>
      <family val="2"/>
    </font>
    <font>
      <sz val="8"/>
      <color theme="1"/>
      <name val="Aptos Narrow"/>
      <family val="2"/>
      <scheme val="minor"/>
    </font>
    <font>
      <sz val="8"/>
      <color theme="1"/>
      <name val="Aptos"/>
      <family val="2"/>
    </font>
    <font>
      <b/>
      <sz val="10"/>
      <color theme="0"/>
      <name val="Arial Narrow"/>
      <family val="2"/>
    </font>
    <font>
      <b/>
      <sz val="8"/>
      <color theme="0"/>
      <name val="Aptos"/>
      <family val="2"/>
    </font>
    <font>
      <b/>
      <sz val="8"/>
      <color indexed="9"/>
      <name val="Aptos"/>
      <family val="2"/>
    </font>
    <font>
      <b/>
      <sz val="8"/>
      <color theme="0"/>
      <name val="Aptos "/>
    </font>
    <font>
      <b/>
      <sz val="8"/>
      <color indexed="9"/>
      <name val="Aptos "/>
    </font>
    <font>
      <sz val="8"/>
      <color theme="1"/>
      <name val="Aptos "/>
    </font>
    <font>
      <sz val="8"/>
      <name val="Aptos"/>
      <family val="2"/>
    </font>
    <font>
      <b/>
      <sz val="8"/>
      <color theme="1"/>
      <name val="Aptos"/>
      <family val="2"/>
    </font>
    <font>
      <b/>
      <sz val="8"/>
      <color theme="0"/>
      <name val="Aptos"/>
    </font>
    <font>
      <b/>
      <sz val="8"/>
      <color indexed="9"/>
      <name val="Aptos"/>
    </font>
    <font>
      <sz val="8"/>
      <color theme="1"/>
      <name val="Aptos"/>
    </font>
    <font>
      <sz val="8"/>
      <color rgb="FF000000"/>
      <name val="Aptos"/>
      <family val="2"/>
    </font>
    <font>
      <sz val="10"/>
      <color rgb="FF000000"/>
      <name val="SansSerif"/>
      <family val="2"/>
    </font>
    <font>
      <sz val="8"/>
      <color rgb="FF000000"/>
      <name val="SansSerif"/>
      <family val="2"/>
    </font>
    <font>
      <sz val="11"/>
      <color theme="1"/>
      <name val="Aptos Narrow"/>
      <family val="2"/>
      <scheme val="minor"/>
    </font>
    <font>
      <b/>
      <sz val="8"/>
      <color theme="1"/>
      <name val="Aptos Narrow"/>
      <family val="2"/>
      <scheme val="minor"/>
    </font>
    <font>
      <sz val="8"/>
      <color rgb="FF000000"/>
      <name val="Aptos Narrow"/>
      <family val="2"/>
      <scheme val="minor"/>
    </font>
    <font>
      <sz val="8"/>
      <color theme="1"/>
      <name val="Aptos Display"/>
      <family val="2"/>
      <scheme val="major"/>
    </font>
    <font>
      <sz val="8"/>
      <color rgb="FF000000"/>
      <name val="Aptos Display"/>
      <family val="2"/>
      <scheme val="major"/>
    </font>
    <font>
      <b/>
      <sz val="9"/>
      <name val="Arial"/>
      <family val="2"/>
    </font>
    <font>
      <b/>
      <sz val="9"/>
      <color theme="1"/>
      <name val="Arial"/>
      <family val="2"/>
    </font>
    <font>
      <sz val="9"/>
      <name val="Arial"/>
      <family val="2"/>
    </font>
    <font>
      <sz val="9"/>
      <color theme="1"/>
      <name val="Aptos Narrow"/>
      <family val="2"/>
      <scheme val="minor"/>
    </font>
  </fonts>
  <fills count="12">
    <fill>
      <patternFill patternType="none"/>
    </fill>
    <fill>
      <patternFill patternType="gray125"/>
    </fill>
    <fill>
      <patternFill patternType="solid">
        <fgColor rgb="FFC90B00"/>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rgb="FFC00000"/>
        <bgColor indexed="64"/>
      </patternFill>
    </fill>
  </fills>
  <borders count="5">
    <border>
      <left/>
      <right/>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9" fontId="21" fillId="0" borderId="0" applyFont="0" applyFill="0" applyBorder="0" applyAlignment="0" applyProtection="0"/>
  </cellStyleXfs>
  <cellXfs count="134">
    <xf numFmtId="0" fontId="0" fillId="0" borderId="0" xfId="0"/>
    <xf numFmtId="0" fontId="0" fillId="0" borderId="0" xfId="0" applyAlignment="1">
      <alignment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3" xfId="1" applyFont="1" applyFill="1" applyBorder="1" applyAlignment="1">
      <alignment horizontal="center" vertical="center" wrapText="1"/>
    </xf>
    <xf numFmtId="164" fontId="6" fillId="0" borderId="3" xfId="0" applyNumberFormat="1" applyFont="1" applyBorder="1" applyAlignment="1">
      <alignment horizontal="left" vertical="center"/>
    </xf>
    <xf numFmtId="0" fontId="6" fillId="0" borderId="3"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1" fontId="6" fillId="4" borderId="3" xfId="0" applyNumberFormat="1" applyFont="1" applyFill="1" applyBorder="1" applyAlignment="1">
      <alignment horizontal="left" vertical="center" wrapText="1"/>
    </xf>
    <xf numFmtId="164" fontId="6" fillId="0" borderId="3" xfId="0" applyNumberFormat="1" applyFont="1" applyBorder="1" applyAlignment="1">
      <alignment horizontal="left" vertical="center" wrapText="1"/>
    </xf>
    <xf numFmtId="1" fontId="6" fillId="3" borderId="3"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6" fillId="0" borderId="0" xfId="0" applyFont="1"/>
    <xf numFmtId="1" fontId="6" fillId="3" borderId="3" xfId="0" applyNumberFormat="1" applyFont="1" applyFill="1" applyBorder="1" applyAlignment="1">
      <alignment horizontal="center" vertical="center"/>
    </xf>
    <xf numFmtId="0" fontId="6" fillId="0" borderId="3" xfId="0" applyFont="1" applyBorder="1" applyAlignment="1">
      <alignment horizontal="center"/>
    </xf>
    <xf numFmtId="0" fontId="6" fillId="0" borderId="3" xfId="0" applyFont="1" applyBorder="1"/>
    <xf numFmtId="1" fontId="6" fillId="5" borderId="3" xfId="0" applyNumberFormat="1" applyFont="1" applyFill="1" applyBorder="1" applyAlignment="1">
      <alignment horizontal="center" vertical="center"/>
    </xf>
    <xf numFmtId="1" fontId="6" fillId="3" borderId="3"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1" fillId="2" borderId="3" xfId="1" applyFont="1" applyFill="1" applyBorder="1" applyAlignment="1">
      <alignment horizontal="center" vertical="center" wrapText="1"/>
    </xf>
    <xf numFmtId="0" fontId="12" fillId="0" borderId="0" xfId="0" applyFont="1"/>
    <xf numFmtId="1" fontId="12" fillId="6" borderId="3" xfId="0" applyNumberFormat="1" applyFont="1" applyFill="1" applyBorder="1" applyAlignment="1">
      <alignment horizontal="center" vertical="center"/>
    </xf>
    <xf numFmtId="164" fontId="12" fillId="0" borderId="3" xfId="0" applyNumberFormat="1" applyFont="1" applyBorder="1" applyAlignment="1">
      <alignment horizontal="left" vertical="center"/>
    </xf>
    <xf numFmtId="0" fontId="12" fillId="0" borderId="3" xfId="0" applyFont="1" applyBorder="1" applyAlignment="1">
      <alignment horizontal="center"/>
    </xf>
    <xf numFmtId="0" fontId="12" fillId="0" borderId="3" xfId="0" applyFont="1" applyBorder="1"/>
    <xf numFmtId="0" fontId="12" fillId="0" borderId="3" xfId="0" applyFont="1" applyBorder="1" applyAlignment="1">
      <alignment wrapText="1"/>
    </xf>
    <xf numFmtId="0" fontId="12" fillId="0" borderId="3" xfId="0" applyFont="1" applyBorder="1" applyAlignment="1">
      <alignment vertical="center" wrapText="1"/>
    </xf>
    <xf numFmtId="0" fontId="12" fillId="0" borderId="3" xfId="0" applyFont="1" applyBorder="1" applyAlignment="1">
      <alignment vertical="center"/>
    </xf>
    <xf numFmtId="0" fontId="12" fillId="0" borderId="3" xfId="0" applyFont="1" applyBorder="1" applyAlignment="1">
      <alignment horizontal="center" vertical="center"/>
    </xf>
    <xf numFmtId="1" fontId="12" fillId="3" borderId="3" xfId="0" applyNumberFormat="1" applyFont="1" applyFill="1" applyBorder="1" applyAlignment="1">
      <alignment horizontal="center" vertical="center"/>
    </xf>
    <xf numFmtId="1" fontId="12" fillId="4" borderId="3" xfId="0" applyNumberFormat="1" applyFont="1" applyFill="1" applyBorder="1" applyAlignment="1">
      <alignment horizontal="center" vertical="center"/>
    </xf>
    <xf numFmtId="164" fontId="12" fillId="5" borderId="3" xfId="0" applyNumberFormat="1" applyFont="1" applyFill="1" applyBorder="1" applyAlignment="1">
      <alignment horizontal="left" vertical="center"/>
    </xf>
    <xf numFmtId="0" fontId="12" fillId="5" borderId="3" xfId="0" applyFont="1" applyFill="1" applyBorder="1" applyAlignment="1">
      <alignment horizontal="center"/>
    </xf>
    <xf numFmtId="0" fontId="12" fillId="5" borderId="3" xfId="0" applyFont="1" applyFill="1" applyBorder="1"/>
    <xf numFmtId="0" fontId="12" fillId="5" borderId="3" xfId="0" applyFont="1" applyFill="1" applyBorder="1" applyAlignment="1">
      <alignment wrapText="1"/>
    </xf>
    <xf numFmtId="0" fontId="12" fillId="5" borderId="3" xfId="0" applyFont="1" applyFill="1" applyBorder="1" applyAlignment="1">
      <alignment vertical="center" wrapText="1"/>
    </xf>
    <xf numFmtId="0" fontId="12" fillId="5" borderId="3" xfId="0" applyFont="1" applyFill="1" applyBorder="1" applyAlignment="1">
      <alignment vertical="center"/>
    </xf>
    <xf numFmtId="0" fontId="12" fillId="0" borderId="0" xfId="0" applyFont="1" applyAlignment="1">
      <alignment horizontal="center"/>
    </xf>
    <xf numFmtId="0" fontId="6" fillId="0" borderId="3" xfId="0" applyFont="1" applyBorder="1" applyAlignment="1">
      <alignment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3" xfId="1" applyFont="1" applyFill="1" applyBorder="1" applyAlignment="1">
      <alignment horizontal="center" vertical="center"/>
    </xf>
    <xf numFmtId="1" fontId="6" fillId="6" borderId="3" xfId="0" applyNumberFormat="1" applyFont="1" applyFill="1" applyBorder="1" applyAlignment="1">
      <alignment horizontal="center" vertical="center"/>
    </xf>
    <xf numFmtId="0" fontId="6" fillId="0" borderId="0" xfId="0" applyFont="1" applyAlignment="1">
      <alignment horizontal="center"/>
    </xf>
    <xf numFmtId="0" fontId="9" fillId="2" borderId="4" xfId="1" applyFont="1" applyFill="1" applyBorder="1" applyAlignment="1">
      <alignment horizontal="center" vertical="center" wrapText="1"/>
    </xf>
    <xf numFmtId="1" fontId="13" fillId="6" borderId="3" xfId="0" applyNumberFormat="1" applyFont="1" applyFill="1" applyBorder="1" applyAlignment="1">
      <alignment horizontal="center" vertical="center"/>
    </xf>
    <xf numFmtId="164" fontId="6" fillId="7" borderId="3" xfId="0" applyNumberFormat="1" applyFont="1" applyFill="1" applyBorder="1" applyAlignment="1">
      <alignment horizontal="left" vertical="center"/>
    </xf>
    <xf numFmtId="0" fontId="6" fillId="5" borderId="3" xfId="0" applyFont="1" applyFill="1" applyBorder="1" applyAlignment="1">
      <alignment horizontal="center"/>
    </xf>
    <xf numFmtId="0" fontId="5" fillId="0" borderId="0" xfId="0" applyFont="1"/>
    <xf numFmtId="0" fontId="6" fillId="0" borderId="3" xfId="0" applyFont="1" applyBorder="1" applyAlignment="1">
      <alignment horizontal="center" vertical="center"/>
    </xf>
    <xf numFmtId="1" fontId="14" fillId="8" borderId="3" xfId="0" applyNumberFormat="1" applyFont="1" applyFill="1" applyBorder="1" applyAlignment="1">
      <alignment horizontal="center" vertical="center"/>
    </xf>
    <xf numFmtId="1" fontId="6" fillId="3" borderId="0" xfId="0" applyNumberFormat="1" applyFont="1" applyFill="1" applyAlignment="1">
      <alignment horizontal="center" vertical="center"/>
    </xf>
    <xf numFmtId="164" fontId="6" fillId="0" borderId="0" xfId="0" applyNumberFormat="1" applyFont="1" applyAlignment="1">
      <alignment horizontal="left" vertical="center"/>
    </xf>
    <xf numFmtId="0" fontId="6" fillId="0" borderId="0" xfId="0" applyFont="1" applyAlignment="1">
      <alignment horizontal="center" vertical="center"/>
    </xf>
    <xf numFmtId="0" fontId="9" fillId="7" borderId="3" xfId="1" applyFont="1" applyFill="1" applyBorder="1" applyAlignment="1">
      <alignment horizontal="center" vertical="center" wrapText="1"/>
    </xf>
    <xf numFmtId="1" fontId="14" fillId="8" borderId="0" xfId="0" applyNumberFormat="1" applyFont="1" applyFill="1" applyAlignment="1">
      <alignment horizontal="center" vertical="center"/>
    </xf>
    <xf numFmtId="0" fontId="8" fillId="2" borderId="1" xfId="0" applyFont="1" applyFill="1" applyBorder="1" applyAlignment="1">
      <alignment horizontal="left" vertical="center"/>
    </xf>
    <xf numFmtId="1" fontId="6" fillId="8" borderId="3"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6" fillId="2" borderId="2" xfId="1" applyFont="1" applyFill="1" applyBorder="1" applyAlignment="1">
      <alignment horizontal="center" vertical="center" wrapText="1"/>
    </xf>
    <xf numFmtId="0" fontId="17" fillId="0" borderId="0" xfId="0" applyFont="1"/>
    <xf numFmtId="1" fontId="17" fillId="8" borderId="3" xfId="0" applyNumberFormat="1" applyFont="1" applyFill="1" applyBorder="1" applyAlignment="1">
      <alignment horizontal="center" vertical="center"/>
    </xf>
    <xf numFmtId="164" fontId="17" fillId="0" borderId="3" xfId="0" applyNumberFormat="1" applyFont="1" applyBorder="1" applyAlignment="1">
      <alignment horizontal="left" vertical="center"/>
    </xf>
    <xf numFmtId="0" fontId="17" fillId="0" borderId="3" xfId="0" applyFont="1" applyBorder="1"/>
    <xf numFmtId="0" fontId="17" fillId="0" borderId="3" xfId="0" applyFont="1" applyBorder="1" applyAlignment="1">
      <alignment horizontal="left" wrapText="1"/>
    </xf>
    <xf numFmtId="0" fontId="17" fillId="0" borderId="3" xfId="0" applyFont="1" applyBorder="1" applyAlignment="1">
      <alignment wrapText="1"/>
    </xf>
    <xf numFmtId="0" fontId="17" fillId="0" borderId="3" xfId="0" applyFont="1" applyBorder="1" applyAlignment="1">
      <alignment horizontal="center" vertical="center"/>
    </xf>
    <xf numFmtId="0" fontId="5" fillId="0" borderId="3" xfId="0" applyFont="1" applyBorder="1"/>
    <xf numFmtId="0" fontId="5" fillId="0" borderId="3" xfId="0" applyFont="1" applyBorder="1" applyAlignment="1">
      <alignment horizontal="center"/>
    </xf>
    <xf numFmtId="1" fontId="6" fillId="8" borderId="4" xfId="0" applyNumberFormat="1" applyFont="1" applyFill="1" applyBorder="1" applyAlignment="1">
      <alignment horizontal="center" vertical="center"/>
    </xf>
    <xf numFmtId="164" fontId="6" fillId="0" borderId="4" xfId="0" applyNumberFormat="1" applyFont="1" applyBorder="1" applyAlignment="1">
      <alignment horizontal="left" vertical="center"/>
    </xf>
    <xf numFmtId="0" fontId="6" fillId="0" borderId="4" xfId="0" applyFont="1" applyBorder="1" applyAlignment="1">
      <alignment horizontal="center"/>
    </xf>
    <xf numFmtId="0" fontId="6" fillId="0" borderId="4" xfId="0" applyFont="1" applyBorder="1"/>
    <xf numFmtId="1" fontId="17" fillId="8" borderId="4" xfId="0" applyNumberFormat="1" applyFont="1" applyFill="1" applyBorder="1" applyAlignment="1">
      <alignment horizontal="center" vertical="center"/>
    </xf>
    <xf numFmtId="164" fontId="17" fillId="0" borderId="4" xfId="0" applyNumberFormat="1" applyFont="1" applyBorder="1" applyAlignment="1">
      <alignment horizontal="left" vertical="center"/>
    </xf>
    <xf numFmtId="0" fontId="17" fillId="0" borderId="4" xfId="0" applyFont="1" applyBorder="1" applyAlignment="1">
      <alignment horizontal="center" vertical="center"/>
    </xf>
    <xf numFmtId="0" fontId="17" fillId="0" borderId="4" xfId="0" applyFont="1" applyBorder="1"/>
    <xf numFmtId="0" fontId="17" fillId="0" borderId="4" xfId="0" applyFont="1" applyBorder="1" applyAlignment="1">
      <alignment wrapText="1"/>
    </xf>
    <xf numFmtId="0" fontId="6" fillId="7" borderId="3" xfId="0" applyFont="1" applyFill="1" applyBorder="1" applyAlignment="1">
      <alignment horizontal="center"/>
    </xf>
    <xf numFmtId="0" fontId="6" fillId="9" borderId="3" xfId="0" applyFont="1" applyFill="1" applyBorder="1"/>
    <xf numFmtId="0" fontId="18" fillId="9" borderId="3" xfId="0" applyFont="1" applyFill="1" applyBorder="1" applyAlignment="1">
      <alignment horizontal="left" vertical="center" wrapText="1"/>
    </xf>
    <xf numFmtId="0" fontId="6" fillId="9" borderId="3" xfId="0" applyFont="1" applyFill="1" applyBorder="1" applyAlignment="1">
      <alignment wrapText="1"/>
    </xf>
    <xf numFmtId="0" fontId="6" fillId="7" borderId="3" xfId="0" applyFont="1" applyFill="1" applyBorder="1"/>
    <xf numFmtId="0" fontId="6" fillId="7" borderId="3" xfId="0" applyFont="1" applyFill="1" applyBorder="1" applyAlignment="1">
      <alignment wrapText="1"/>
    </xf>
    <xf numFmtId="0" fontId="6" fillId="3" borderId="3" xfId="0" applyFont="1" applyFill="1" applyBorder="1"/>
    <xf numFmtId="0" fontId="6" fillId="5" borderId="3" xfId="0" applyFont="1" applyFill="1" applyBorder="1" applyAlignment="1">
      <alignment horizontal="center" vertical="center"/>
    </xf>
    <xf numFmtId="0" fontId="19" fillId="0" borderId="0" xfId="0" applyFont="1" applyAlignment="1">
      <alignment horizontal="center" vertical="center" wrapText="1"/>
    </xf>
    <xf numFmtId="0" fontId="20" fillId="0" borderId="3" xfId="0" applyFont="1" applyBorder="1" applyAlignment="1">
      <alignment horizontal="left" vertical="top" wrapText="1"/>
    </xf>
    <xf numFmtId="0" fontId="5" fillId="9" borderId="3" xfId="0" applyFont="1" applyFill="1" applyBorder="1"/>
    <xf numFmtId="0" fontId="20" fillId="9" borderId="3" xfId="0" applyFont="1" applyFill="1" applyBorder="1" applyAlignment="1">
      <alignment horizontal="left" vertical="top" wrapText="1"/>
    </xf>
    <xf numFmtId="0" fontId="20" fillId="9" borderId="3" xfId="0" applyFont="1" applyFill="1" applyBorder="1" applyAlignment="1">
      <alignment horizontal="left" vertical="center" wrapText="1"/>
    </xf>
    <xf numFmtId="0" fontId="5" fillId="9" borderId="3" xfId="0" applyFont="1" applyFill="1" applyBorder="1" applyAlignment="1">
      <alignment wrapText="1"/>
    </xf>
    <xf numFmtId="0" fontId="6" fillId="0" borderId="3" xfId="0" applyFont="1" applyBorder="1" applyAlignment="1">
      <alignment horizontal="center" vertical="top"/>
    </xf>
    <xf numFmtId="0" fontId="6" fillId="0" borderId="0" xfId="0" applyFont="1" applyAlignment="1">
      <alignment vertical="top"/>
    </xf>
    <xf numFmtId="0" fontId="17" fillId="9" borderId="3" xfId="0" applyFont="1" applyFill="1" applyBorder="1"/>
    <xf numFmtId="0" fontId="17" fillId="10" borderId="3" xfId="0" applyFont="1" applyFill="1" applyBorder="1"/>
    <xf numFmtId="0" fontId="20" fillId="10" borderId="3" xfId="0" applyFont="1" applyFill="1" applyBorder="1" applyAlignment="1">
      <alignment horizontal="left" vertical="center" wrapText="1"/>
    </xf>
    <xf numFmtId="0" fontId="17" fillId="8" borderId="3" xfId="0" applyFont="1" applyFill="1" applyBorder="1"/>
    <xf numFmtId="0" fontId="20" fillId="8" borderId="3" xfId="0" applyFont="1" applyFill="1" applyBorder="1" applyAlignment="1">
      <alignment horizontal="left" vertical="center" wrapText="1"/>
    </xf>
    <xf numFmtId="0" fontId="12" fillId="5" borderId="3" xfId="0" applyFont="1" applyFill="1" applyBorder="1" applyAlignment="1">
      <alignment horizontal="center" vertical="center"/>
    </xf>
    <xf numFmtId="0" fontId="20" fillId="0" borderId="3" xfId="0" applyFont="1" applyBorder="1" applyAlignment="1">
      <alignment horizontal="left" vertical="center" wrapText="1"/>
    </xf>
    <xf numFmtId="0" fontId="20" fillId="0" borderId="0" xfId="0" applyFont="1" applyAlignment="1">
      <alignment horizontal="center" vertical="center" wrapText="1"/>
    </xf>
    <xf numFmtId="0" fontId="6" fillId="7" borderId="3" xfId="0" applyFont="1" applyFill="1" applyBorder="1" applyAlignment="1">
      <alignment horizontal="center" vertical="center"/>
    </xf>
    <xf numFmtId="0" fontId="19" fillId="0" borderId="3" xfId="0" applyFont="1" applyBorder="1" applyAlignment="1">
      <alignment horizontal="left" vertical="center" wrapText="1"/>
    </xf>
    <xf numFmtId="0" fontId="6" fillId="0" borderId="3" xfId="0" applyFont="1" applyBorder="1" applyAlignment="1">
      <alignment vertical="top" wrapText="1"/>
    </xf>
    <xf numFmtId="1" fontId="22" fillId="4" borderId="3" xfId="0" applyNumberFormat="1" applyFont="1" applyFill="1" applyBorder="1" applyAlignment="1">
      <alignment horizontal="center" vertical="center" wrapText="1"/>
    </xf>
    <xf numFmtId="164" fontId="5" fillId="0" borderId="3" xfId="0" applyNumberFormat="1" applyFont="1" applyBorder="1" applyAlignment="1">
      <alignment horizontal="left" vertical="center" wrapText="1"/>
    </xf>
    <xf numFmtId="0" fontId="5" fillId="0" borderId="3" xfId="0" applyFont="1" applyBorder="1" applyAlignment="1">
      <alignment horizontal="left" vertical="center" wrapText="1"/>
    </xf>
    <xf numFmtId="1" fontId="22" fillId="3" borderId="3" xfId="0" applyNumberFormat="1" applyFont="1" applyFill="1" applyBorder="1" applyAlignment="1">
      <alignment horizontal="center" vertical="center" wrapText="1"/>
    </xf>
    <xf numFmtId="0" fontId="23" fillId="0" borderId="3" xfId="0" applyFont="1" applyBorder="1" applyAlignment="1">
      <alignment horizontal="left" vertical="center" wrapText="1"/>
    </xf>
    <xf numFmtId="0" fontId="22" fillId="0" borderId="3" xfId="0" applyFont="1" applyBorder="1" applyAlignment="1">
      <alignment horizontal="center" vertical="center" wrapText="1"/>
    </xf>
    <xf numFmtId="1" fontId="4" fillId="4" borderId="3" xfId="0" applyNumberFormat="1"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24" fillId="0" borderId="3" xfId="0" applyFont="1" applyBorder="1" applyAlignment="1">
      <alignment horizontal="left" vertical="center" wrapText="1"/>
    </xf>
    <xf numFmtId="0" fontId="25" fillId="0" borderId="3" xfId="0" applyFont="1" applyBorder="1" applyAlignment="1">
      <alignment horizontal="left" vertical="center" wrapText="1"/>
    </xf>
    <xf numFmtId="0" fontId="22" fillId="0" borderId="3" xfId="0" applyFont="1" applyBorder="1" applyAlignment="1">
      <alignment horizontal="left" vertical="center" wrapText="1"/>
    </xf>
    <xf numFmtId="9" fontId="0" fillId="0" borderId="0" xfId="2" applyFont="1"/>
    <xf numFmtId="1" fontId="24" fillId="4" borderId="3" xfId="0" applyNumberFormat="1" applyFont="1" applyFill="1" applyBorder="1" applyAlignment="1">
      <alignment horizontal="left" vertical="center" wrapText="1"/>
    </xf>
    <xf numFmtId="164" fontId="24" fillId="0" borderId="3" xfId="0" applyNumberFormat="1" applyFont="1" applyBorder="1" applyAlignment="1">
      <alignment horizontal="left" vertical="center" wrapText="1"/>
    </xf>
    <xf numFmtId="1" fontId="24" fillId="3" borderId="3" xfId="0" applyNumberFormat="1" applyFont="1" applyFill="1" applyBorder="1" applyAlignment="1">
      <alignment horizontal="left" vertical="center" wrapText="1"/>
    </xf>
    <xf numFmtId="0" fontId="26" fillId="11" borderId="3" xfId="0" applyFont="1" applyFill="1" applyBorder="1" applyAlignment="1">
      <alignment horizontal="center" vertical="center" wrapText="1"/>
    </xf>
    <xf numFmtId="0" fontId="27" fillId="0" borderId="3" xfId="0" applyFont="1" applyBorder="1" applyAlignment="1">
      <alignment horizontal="left" vertical="center" wrapText="1"/>
    </xf>
    <xf numFmtId="9" fontId="28" fillId="0" borderId="3" xfId="2" applyFont="1" applyBorder="1" applyAlignment="1">
      <alignment horizontal="center" vertical="center" wrapText="1"/>
    </xf>
    <xf numFmtId="0" fontId="27" fillId="9" borderId="3" xfId="0" applyFont="1" applyFill="1" applyBorder="1" applyAlignment="1">
      <alignment horizontal="left" vertical="center" wrapText="1"/>
    </xf>
    <xf numFmtId="0" fontId="27" fillId="5" borderId="3" xfId="0" applyFont="1" applyFill="1" applyBorder="1" applyAlignment="1">
      <alignment horizontal="left" vertical="center" wrapText="1"/>
    </xf>
    <xf numFmtId="0" fontId="29" fillId="0" borderId="3" xfId="0" applyFont="1" applyBorder="1" applyAlignment="1">
      <alignment horizontal="left" vertical="center" wrapText="1"/>
    </xf>
    <xf numFmtId="9" fontId="28" fillId="9" borderId="3" xfId="2" applyFont="1" applyFill="1" applyBorder="1" applyAlignment="1">
      <alignment horizontal="center" vertical="center" wrapText="1"/>
    </xf>
    <xf numFmtId="0" fontId="29" fillId="9" borderId="3" xfId="0" applyFont="1" applyFill="1" applyBorder="1" applyAlignment="1">
      <alignment horizontal="left" vertical="center" wrapText="1"/>
    </xf>
  </cellXfs>
  <cellStyles count="3">
    <cellStyle name="Normal" xfId="0" builtinId="0"/>
    <cellStyle name="Normal 2" xfId="1" xr:uid="{E75B0FFA-E22C-43E6-87B0-E1E603526B63}"/>
    <cellStyle name="Porcentaje" xfId="2" builtinId="5"/>
  </cellStyles>
  <dxfs count="3">
    <dxf>
      <fill>
        <patternFill patternType="solid">
          <fgColor rgb="FFFFC000"/>
          <bgColor rgb="FF000000"/>
        </patternFill>
      </fill>
    </dxf>
    <dxf>
      <fill>
        <patternFill patternType="solid">
          <fgColor rgb="FFF1A983"/>
          <bgColor rgb="FF000000"/>
        </patternFill>
      </fill>
    </dxf>
    <dxf>
      <fill>
        <patternFill patternType="solid">
          <fgColor rgb="FFF1A983"/>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giova/Desktop/POAI%202026/Final%20Post%20JAL/Anexos/1.%20Usaqu&#233;n_%20Matriz%20POAI%202026%20DEFINITIVO.xlsx" TargetMode="External"/><Relationship Id="rId1" Type="http://schemas.openxmlformats.org/officeDocument/2006/relationships/externalLinkPath" Target="/Users/giova/Desktop/POAI%202026/Final%20Post%20JAL/Anexos/1.%20Usaqu&#233;n_%20Matriz%20POAI%202026%20DEFINI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POAI 2026"/>
      <sheetName val="Dato local"/>
      <sheetName val="MUSI"/>
      <sheetName val="Plan de Acción"/>
      <sheetName val="PAr_TipoC"/>
      <sheetName val="Stasa_concep"/>
      <sheetName val="Metas_priorizadas"/>
      <sheetName val="Componentes"/>
      <sheetName val="Cuota Ofici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0F2F0-9DC3-496A-9B15-E1233636D5AF}">
  <dimension ref="A1:C21"/>
  <sheetViews>
    <sheetView tabSelected="1" workbookViewId="0">
      <selection activeCell="B22" sqref="B22"/>
    </sheetView>
  </sheetViews>
  <sheetFormatPr defaultColWidth="11.42578125" defaultRowHeight="15"/>
  <cols>
    <col min="1" max="1" width="24.85546875" customWidth="1"/>
    <col min="2" max="2" width="16.140625" customWidth="1"/>
    <col min="3" max="3" width="66.5703125" customWidth="1"/>
  </cols>
  <sheetData>
    <row r="1" spans="1:3" ht="36">
      <c r="A1" s="126" t="s">
        <v>0</v>
      </c>
      <c r="B1" s="126" t="s">
        <v>1</v>
      </c>
      <c r="C1" s="126" t="s">
        <v>2</v>
      </c>
    </row>
    <row r="2" spans="1:3">
      <c r="A2" s="127" t="s">
        <v>3</v>
      </c>
      <c r="B2" s="128">
        <v>1</v>
      </c>
      <c r="C2" s="131" t="s">
        <v>4</v>
      </c>
    </row>
    <row r="3" spans="1:3" ht="24">
      <c r="A3" s="127" t="s">
        <v>5</v>
      </c>
      <c r="B3" s="128">
        <v>0</v>
      </c>
      <c r="C3" s="131" t="s">
        <v>6</v>
      </c>
    </row>
    <row r="4" spans="1:3" ht="24">
      <c r="A4" s="129" t="s">
        <v>7</v>
      </c>
      <c r="B4" s="128">
        <v>0</v>
      </c>
      <c r="C4" s="131" t="s">
        <v>8</v>
      </c>
    </row>
    <row r="5" spans="1:3" ht="36">
      <c r="A5" s="127" t="s">
        <v>9</v>
      </c>
      <c r="B5" s="128">
        <v>0.95</v>
      </c>
      <c r="C5" s="131" t="s">
        <v>10</v>
      </c>
    </row>
    <row r="6" spans="1:3" ht="36">
      <c r="A6" s="130" t="s">
        <v>11</v>
      </c>
      <c r="B6" s="128">
        <v>0</v>
      </c>
      <c r="C6" s="131" t="s">
        <v>12</v>
      </c>
    </row>
    <row r="7" spans="1:3">
      <c r="A7" s="127" t="s">
        <v>13</v>
      </c>
      <c r="B7" s="128">
        <v>0</v>
      </c>
      <c r="C7" s="131" t="s">
        <v>14</v>
      </c>
    </row>
    <row r="8" spans="1:3" ht="60">
      <c r="A8" s="130" t="s">
        <v>15</v>
      </c>
      <c r="B8" s="128" t="s">
        <v>16</v>
      </c>
      <c r="C8" s="131" t="s">
        <v>17</v>
      </c>
    </row>
    <row r="9" spans="1:3">
      <c r="A9" s="130" t="s">
        <v>18</v>
      </c>
      <c r="B9" s="128">
        <v>0</v>
      </c>
      <c r="C9" s="131" t="s">
        <v>19</v>
      </c>
    </row>
    <row r="10" spans="1:3" ht="24">
      <c r="A10" s="130" t="s">
        <v>20</v>
      </c>
      <c r="B10" s="128">
        <v>0</v>
      </c>
      <c r="C10" s="131" t="s">
        <v>21</v>
      </c>
    </row>
    <row r="11" spans="1:3" ht="24">
      <c r="A11" s="127" t="s">
        <v>22</v>
      </c>
      <c r="B11" s="128">
        <v>0.11</v>
      </c>
      <c r="C11" s="131" t="s">
        <v>23</v>
      </c>
    </row>
    <row r="12" spans="1:3">
      <c r="A12" s="127" t="s">
        <v>24</v>
      </c>
      <c r="B12" s="128">
        <v>0.82</v>
      </c>
      <c r="C12" s="131" t="s">
        <v>25</v>
      </c>
    </row>
    <row r="13" spans="1:3">
      <c r="A13" s="127" t="s">
        <v>26</v>
      </c>
      <c r="B13" s="128">
        <v>0</v>
      </c>
      <c r="C13" s="131" t="s">
        <v>27</v>
      </c>
    </row>
    <row r="14" spans="1:3">
      <c r="A14" s="129" t="s">
        <v>28</v>
      </c>
      <c r="B14" s="132">
        <v>0</v>
      </c>
      <c r="C14" s="133" t="s">
        <v>29</v>
      </c>
    </row>
    <row r="15" spans="1:3" ht="24">
      <c r="A15" s="129" t="s">
        <v>30</v>
      </c>
      <c r="B15" s="128">
        <v>0</v>
      </c>
      <c r="C15" s="131" t="s">
        <v>31</v>
      </c>
    </row>
    <row r="16" spans="1:3" ht="24">
      <c r="A16" s="127" t="s">
        <v>32</v>
      </c>
      <c r="B16" s="128">
        <v>0</v>
      </c>
      <c r="C16" s="131" t="s">
        <v>6</v>
      </c>
    </row>
    <row r="17" spans="1:3">
      <c r="A17" s="127" t="s">
        <v>33</v>
      </c>
      <c r="B17" s="128">
        <v>0.85</v>
      </c>
      <c r="C17" s="131" t="s">
        <v>34</v>
      </c>
    </row>
    <row r="18" spans="1:3">
      <c r="A18" s="127" t="s">
        <v>35</v>
      </c>
      <c r="B18" s="128">
        <v>0.85</v>
      </c>
      <c r="C18" s="131" t="s">
        <v>36</v>
      </c>
    </row>
    <row r="19" spans="1:3" ht="36">
      <c r="A19" s="127" t="s">
        <v>37</v>
      </c>
      <c r="B19" s="128">
        <v>0</v>
      </c>
      <c r="C19" s="131" t="s">
        <v>38</v>
      </c>
    </row>
    <row r="20" spans="1:3">
      <c r="A20" s="129" t="s">
        <v>39</v>
      </c>
      <c r="B20" s="132">
        <v>0</v>
      </c>
      <c r="C20" s="133" t="s">
        <v>40</v>
      </c>
    </row>
    <row r="21" spans="1:3">
      <c r="A21" s="129" t="s">
        <v>41</v>
      </c>
      <c r="B21" s="132">
        <v>0</v>
      </c>
      <c r="C21" s="133" t="s">
        <v>42</v>
      </c>
    </row>
  </sheetData>
  <autoFilter ref="A1:B21" xr:uid="{83E25478-41D1-42F0-A7F0-98DB74DB367A}">
    <sortState xmlns:xlrd2="http://schemas.microsoft.com/office/spreadsheetml/2017/richdata2" ref="A2:B21">
      <sortCondition ref="A1:A2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8D655-447F-4CE9-917D-1F3027AD47FE}">
  <dimension ref="A1:L74"/>
  <sheetViews>
    <sheetView topLeftCell="F1" zoomScale="85" zoomScaleNormal="85" workbookViewId="0">
      <selection activeCell="J1" sqref="J1"/>
    </sheetView>
  </sheetViews>
  <sheetFormatPr defaultColWidth="11.42578125" defaultRowHeight="15"/>
  <cols>
    <col min="2" max="2" width="24.28515625" customWidth="1"/>
    <col min="6" max="6" width="16.28515625" customWidth="1"/>
    <col min="8" max="8" width="43.140625" customWidth="1"/>
    <col min="10" max="10" width="54.140625" customWidth="1"/>
    <col min="12" max="12" width="66.570312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89.25" customHeight="1">
      <c r="A2" s="9">
        <v>2230</v>
      </c>
      <c r="B2" s="10" t="s">
        <v>51</v>
      </c>
      <c r="C2" s="6">
        <v>3946</v>
      </c>
      <c r="D2" s="6" t="s">
        <v>52</v>
      </c>
      <c r="E2" s="6" t="s">
        <v>52</v>
      </c>
      <c r="F2" s="6" t="s">
        <v>53</v>
      </c>
      <c r="G2" s="6" t="s">
        <v>52</v>
      </c>
      <c r="H2" s="6" t="s">
        <v>54</v>
      </c>
      <c r="I2" s="6" t="s">
        <v>52</v>
      </c>
      <c r="J2" s="6" t="s">
        <v>55</v>
      </c>
      <c r="K2" s="113" t="s">
        <v>52</v>
      </c>
      <c r="L2" s="106" t="s">
        <v>56</v>
      </c>
    </row>
    <row r="3" spans="1:12" ht="89.25" customHeight="1">
      <c r="A3" s="9">
        <v>2230</v>
      </c>
      <c r="B3" s="10" t="s">
        <v>51</v>
      </c>
      <c r="C3" s="6">
        <v>3947</v>
      </c>
      <c r="D3" s="6" t="s">
        <v>52</v>
      </c>
      <c r="E3" s="6" t="s">
        <v>52</v>
      </c>
      <c r="F3" s="6" t="s">
        <v>53</v>
      </c>
      <c r="G3" s="6" t="s">
        <v>52</v>
      </c>
      <c r="H3" s="6" t="s">
        <v>54</v>
      </c>
      <c r="I3" s="6" t="s">
        <v>52</v>
      </c>
      <c r="J3" s="6" t="s">
        <v>55</v>
      </c>
      <c r="K3" s="113" t="s">
        <v>52</v>
      </c>
      <c r="L3" s="106" t="s">
        <v>57</v>
      </c>
    </row>
    <row r="4" spans="1:12" ht="89.25" customHeight="1">
      <c r="A4" s="9">
        <v>2265</v>
      </c>
      <c r="B4" s="10" t="s">
        <v>58</v>
      </c>
      <c r="C4" s="6">
        <v>4016</v>
      </c>
      <c r="D4" s="6" t="s">
        <v>52</v>
      </c>
      <c r="E4" s="6" t="s">
        <v>52</v>
      </c>
      <c r="F4" s="6" t="s">
        <v>59</v>
      </c>
      <c r="G4" s="6" t="s">
        <v>52</v>
      </c>
      <c r="H4" s="6" t="s">
        <v>60</v>
      </c>
      <c r="I4" s="6" t="s">
        <v>61</v>
      </c>
      <c r="J4" s="6" t="s">
        <v>16</v>
      </c>
      <c r="K4" s="113" t="s">
        <v>52</v>
      </c>
      <c r="L4" s="106" t="s">
        <v>62</v>
      </c>
    </row>
    <row r="5" spans="1:12" ht="89.25" customHeight="1">
      <c r="A5" s="9">
        <v>2278</v>
      </c>
      <c r="B5" s="10" t="s">
        <v>63</v>
      </c>
      <c r="C5" s="6">
        <v>4018</v>
      </c>
      <c r="D5" s="6" t="s">
        <v>52</v>
      </c>
      <c r="E5" s="6" t="s">
        <v>52</v>
      </c>
      <c r="F5" s="6" t="s">
        <v>53</v>
      </c>
      <c r="G5" s="6" t="s">
        <v>61</v>
      </c>
      <c r="H5" s="6" t="s">
        <v>16</v>
      </c>
      <c r="I5" s="6" t="s">
        <v>61</v>
      </c>
      <c r="J5" s="6" t="s">
        <v>16</v>
      </c>
      <c r="K5" s="113" t="s">
        <v>52</v>
      </c>
      <c r="L5" s="106" t="s">
        <v>64</v>
      </c>
    </row>
    <row r="6" spans="1:12" ht="89.25" customHeight="1">
      <c r="A6" s="9">
        <v>2288</v>
      </c>
      <c r="B6" s="10" t="s">
        <v>65</v>
      </c>
      <c r="C6" s="6">
        <v>4027</v>
      </c>
      <c r="D6" s="6" t="s">
        <v>52</v>
      </c>
      <c r="E6" s="6" t="s">
        <v>52</v>
      </c>
      <c r="F6" s="6" t="s">
        <v>53</v>
      </c>
      <c r="G6" s="6" t="s">
        <v>52</v>
      </c>
      <c r="H6" s="6" t="s">
        <v>66</v>
      </c>
      <c r="I6" s="6" t="s">
        <v>52</v>
      </c>
      <c r="J6" s="6" t="s">
        <v>67</v>
      </c>
      <c r="K6" s="113" t="s">
        <v>52</v>
      </c>
      <c r="L6" s="106" t="s">
        <v>68</v>
      </c>
    </row>
    <row r="7" spans="1:12" ht="89.25" customHeight="1">
      <c r="A7" s="9">
        <v>2289</v>
      </c>
      <c r="B7" s="10" t="s">
        <v>69</v>
      </c>
      <c r="C7" s="6">
        <v>4028</v>
      </c>
      <c r="D7" s="6" t="s">
        <v>52</v>
      </c>
      <c r="E7" s="6" t="s">
        <v>52</v>
      </c>
      <c r="F7" s="6" t="s">
        <v>53</v>
      </c>
      <c r="G7" s="6" t="s">
        <v>61</v>
      </c>
      <c r="H7" s="6" t="s">
        <v>16</v>
      </c>
      <c r="I7" s="6" t="s">
        <v>61</v>
      </c>
      <c r="J7" s="6" t="s">
        <v>16</v>
      </c>
      <c r="K7" s="113" t="s">
        <v>52</v>
      </c>
      <c r="L7" s="106" t="s">
        <v>70</v>
      </c>
    </row>
    <row r="8" spans="1:12" ht="89.25" customHeight="1">
      <c r="A8" s="9">
        <v>2290</v>
      </c>
      <c r="B8" s="10" t="s">
        <v>71</v>
      </c>
      <c r="C8" s="6">
        <v>4029</v>
      </c>
      <c r="D8" s="6" t="s">
        <v>52</v>
      </c>
      <c r="E8" s="6" t="s">
        <v>52</v>
      </c>
      <c r="F8" s="6" t="s">
        <v>59</v>
      </c>
      <c r="G8" s="6" t="s">
        <v>52</v>
      </c>
      <c r="H8" s="6" t="s">
        <v>72</v>
      </c>
      <c r="I8" s="6" t="s">
        <v>52</v>
      </c>
      <c r="J8" s="6" t="s">
        <v>73</v>
      </c>
      <c r="K8" s="113" t="s">
        <v>52</v>
      </c>
      <c r="L8" s="106" t="s">
        <v>74</v>
      </c>
    </row>
    <row r="9" spans="1:12" ht="89.25" customHeight="1">
      <c r="A9" s="9">
        <v>2290</v>
      </c>
      <c r="B9" s="10" t="s">
        <v>71</v>
      </c>
      <c r="C9" s="6">
        <v>4030</v>
      </c>
      <c r="D9" s="6" t="s">
        <v>52</v>
      </c>
      <c r="E9" s="6" t="s">
        <v>52</v>
      </c>
      <c r="F9" s="6" t="s">
        <v>59</v>
      </c>
      <c r="G9" s="6" t="s">
        <v>52</v>
      </c>
      <c r="H9" s="6" t="s">
        <v>72</v>
      </c>
      <c r="I9" s="6" t="s">
        <v>52</v>
      </c>
      <c r="J9" s="6" t="s">
        <v>75</v>
      </c>
      <c r="K9" s="113" t="s">
        <v>52</v>
      </c>
      <c r="L9" s="106" t="s">
        <v>76</v>
      </c>
    </row>
    <row r="10" spans="1:12" ht="89.25" customHeight="1">
      <c r="A10" s="9">
        <v>2290</v>
      </c>
      <c r="B10" s="10" t="s">
        <v>71</v>
      </c>
      <c r="C10" s="6">
        <v>4031</v>
      </c>
      <c r="D10" s="6" t="s">
        <v>52</v>
      </c>
      <c r="E10" s="6" t="s">
        <v>52</v>
      </c>
      <c r="F10" s="6" t="s">
        <v>77</v>
      </c>
      <c r="G10" s="6" t="s">
        <v>52</v>
      </c>
      <c r="H10" s="6" t="s">
        <v>78</v>
      </c>
      <c r="I10" s="6" t="s">
        <v>52</v>
      </c>
      <c r="J10" s="6" t="s">
        <v>79</v>
      </c>
      <c r="K10" s="113" t="s">
        <v>52</v>
      </c>
      <c r="L10" s="106" t="s">
        <v>80</v>
      </c>
    </row>
    <row r="11" spans="1:12" ht="89.25" customHeight="1">
      <c r="A11" s="9">
        <v>2290</v>
      </c>
      <c r="B11" s="10" t="s">
        <v>71</v>
      </c>
      <c r="C11" s="6">
        <v>4032</v>
      </c>
      <c r="D11" s="6" t="s">
        <v>52</v>
      </c>
      <c r="E11" s="6" t="s">
        <v>52</v>
      </c>
      <c r="F11" s="6" t="s">
        <v>59</v>
      </c>
      <c r="G11" s="6" t="s">
        <v>52</v>
      </c>
      <c r="H11" s="6" t="s">
        <v>81</v>
      </c>
      <c r="I11" s="6" t="s">
        <v>52</v>
      </c>
      <c r="J11" s="6" t="s">
        <v>82</v>
      </c>
      <c r="K11" s="113" t="s">
        <v>52</v>
      </c>
      <c r="L11" s="106" t="s">
        <v>83</v>
      </c>
    </row>
    <row r="12" spans="1:12" ht="89.25" customHeight="1">
      <c r="A12" s="9">
        <v>2315</v>
      </c>
      <c r="B12" s="10" t="s">
        <v>84</v>
      </c>
      <c r="C12" s="6">
        <v>4037</v>
      </c>
      <c r="D12" s="6" t="s">
        <v>52</v>
      </c>
      <c r="E12" s="6" t="s">
        <v>52</v>
      </c>
      <c r="F12" s="6" t="s">
        <v>53</v>
      </c>
      <c r="G12" s="6" t="s">
        <v>52</v>
      </c>
      <c r="H12" s="6" t="s">
        <v>85</v>
      </c>
      <c r="I12" s="6" t="s">
        <v>52</v>
      </c>
      <c r="J12" s="6" t="s">
        <v>86</v>
      </c>
      <c r="K12" s="113" t="s">
        <v>61</v>
      </c>
      <c r="L12" s="106" t="s">
        <v>87</v>
      </c>
    </row>
    <row r="13" spans="1:12" ht="89.25" customHeight="1">
      <c r="A13" s="9">
        <v>2315</v>
      </c>
      <c r="B13" s="10" t="s">
        <v>84</v>
      </c>
      <c r="C13" s="6">
        <v>4038</v>
      </c>
      <c r="D13" s="6" t="s">
        <v>52</v>
      </c>
      <c r="E13" s="6" t="s">
        <v>52</v>
      </c>
      <c r="F13" s="6" t="s">
        <v>53</v>
      </c>
      <c r="G13" s="6" t="s">
        <v>52</v>
      </c>
      <c r="H13" s="6" t="s">
        <v>88</v>
      </c>
      <c r="I13" s="6" t="s">
        <v>52</v>
      </c>
      <c r="J13" s="6" t="s">
        <v>86</v>
      </c>
      <c r="K13" s="113" t="s">
        <v>61</v>
      </c>
      <c r="L13" s="106" t="s">
        <v>87</v>
      </c>
    </row>
    <row r="14" spans="1:12" ht="89.25" customHeight="1">
      <c r="A14" s="9">
        <v>2319</v>
      </c>
      <c r="B14" s="10" t="s">
        <v>89</v>
      </c>
      <c r="C14" s="6">
        <v>4046</v>
      </c>
      <c r="D14" s="6" t="s">
        <v>52</v>
      </c>
      <c r="E14" s="6" t="s">
        <v>52</v>
      </c>
      <c r="F14" s="6" t="s">
        <v>53</v>
      </c>
      <c r="G14" s="6" t="s">
        <v>52</v>
      </c>
      <c r="H14" s="6" t="s">
        <v>90</v>
      </c>
      <c r="I14" s="6" t="s">
        <v>61</v>
      </c>
      <c r="J14" s="6" t="s">
        <v>16</v>
      </c>
      <c r="K14" s="113" t="s">
        <v>52</v>
      </c>
      <c r="L14" s="106" t="s">
        <v>91</v>
      </c>
    </row>
    <row r="15" spans="1:12" ht="89.25" customHeight="1">
      <c r="A15" s="9">
        <v>2319</v>
      </c>
      <c r="B15" s="10" t="s">
        <v>89</v>
      </c>
      <c r="C15" s="6">
        <v>4047</v>
      </c>
      <c r="D15" s="6" t="s">
        <v>52</v>
      </c>
      <c r="E15" s="6" t="s">
        <v>52</v>
      </c>
      <c r="F15" s="6" t="s">
        <v>53</v>
      </c>
      <c r="G15" s="6" t="s">
        <v>52</v>
      </c>
      <c r="H15" s="6" t="s">
        <v>92</v>
      </c>
      <c r="I15" s="6" t="s">
        <v>61</v>
      </c>
      <c r="J15" s="6" t="s">
        <v>16</v>
      </c>
      <c r="K15" s="113" t="s">
        <v>52</v>
      </c>
      <c r="L15" s="106" t="s">
        <v>93</v>
      </c>
    </row>
    <row r="16" spans="1:12" ht="89.25" customHeight="1">
      <c r="A16" s="9">
        <v>2319</v>
      </c>
      <c r="B16" s="10" t="s">
        <v>89</v>
      </c>
      <c r="C16" s="6">
        <v>4048</v>
      </c>
      <c r="D16" s="6" t="s">
        <v>52</v>
      </c>
      <c r="E16" s="6" t="s">
        <v>52</v>
      </c>
      <c r="F16" s="6" t="s">
        <v>53</v>
      </c>
      <c r="G16" s="6" t="s">
        <v>52</v>
      </c>
      <c r="H16" s="6" t="s">
        <v>94</v>
      </c>
      <c r="I16" s="6" t="s">
        <v>61</v>
      </c>
      <c r="J16" s="6" t="s">
        <v>16</v>
      </c>
      <c r="K16" s="113" t="s">
        <v>52</v>
      </c>
      <c r="L16" s="106" t="s">
        <v>95</v>
      </c>
    </row>
    <row r="17" spans="1:12" ht="89.25" customHeight="1">
      <c r="A17" s="9">
        <v>2324</v>
      </c>
      <c r="B17" s="10" t="s">
        <v>96</v>
      </c>
      <c r="C17" s="6">
        <v>4056</v>
      </c>
      <c r="D17" s="6" t="s">
        <v>52</v>
      </c>
      <c r="E17" s="6" t="s">
        <v>52</v>
      </c>
      <c r="F17" s="6" t="s">
        <v>53</v>
      </c>
      <c r="G17" s="6" t="s">
        <v>52</v>
      </c>
      <c r="H17" s="6" t="s">
        <v>97</v>
      </c>
      <c r="I17" s="6" t="s">
        <v>52</v>
      </c>
      <c r="J17" s="6" t="s">
        <v>98</v>
      </c>
      <c r="K17" s="113" t="s">
        <v>52</v>
      </c>
      <c r="L17" s="106" t="s">
        <v>99</v>
      </c>
    </row>
    <row r="18" spans="1:12" ht="89.25" customHeight="1">
      <c r="A18" s="9">
        <v>2324</v>
      </c>
      <c r="B18" s="10" t="s">
        <v>96</v>
      </c>
      <c r="C18" s="6">
        <v>4057</v>
      </c>
      <c r="D18" s="6" t="s">
        <v>52</v>
      </c>
      <c r="E18" s="6" t="s">
        <v>52</v>
      </c>
      <c r="F18" s="6" t="s">
        <v>59</v>
      </c>
      <c r="G18" s="6" t="s">
        <v>52</v>
      </c>
      <c r="H18" s="6" t="s">
        <v>100</v>
      </c>
      <c r="I18" s="6" t="s">
        <v>52</v>
      </c>
      <c r="J18" s="6" t="s">
        <v>101</v>
      </c>
      <c r="K18" s="113" t="s">
        <v>52</v>
      </c>
      <c r="L18" s="106" t="s">
        <v>102</v>
      </c>
    </row>
    <row r="19" spans="1:12" ht="89.25" customHeight="1">
      <c r="A19" s="9">
        <v>2324</v>
      </c>
      <c r="B19" s="10" t="s">
        <v>96</v>
      </c>
      <c r="C19" s="6">
        <v>4058</v>
      </c>
      <c r="D19" s="6" t="s">
        <v>52</v>
      </c>
      <c r="E19" s="6" t="s">
        <v>52</v>
      </c>
      <c r="F19" s="6" t="s">
        <v>103</v>
      </c>
      <c r="G19" s="6" t="s">
        <v>52</v>
      </c>
      <c r="H19" s="6" t="s">
        <v>97</v>
      </c>
      <c r="I19" s="6" t="s">
        <v>52</v>
      </c>
      <c r="J19" s="6" t="s">
        <v>101</v>
      </c>
      <c r="K19" s="113" t="s">
        <v>52</v>
      </c>
      <c r="L19" s="106" t="s">
        <v>104</v>
      </c>
    </row>
    <row r="20" spans="1:12" ht="89.25" customHeight="1">
      <c r="A20" s="9">
        <v>2324</v>
      </c>
      <c r="B20" s="10" t="s">
        <v>96</v>
      </c>
      <c r="C20" s="6">
        <v>4059</v>
      </c>
      <c r="D20" s="6" t="s">
        <v>52</v>
      </c>
      <c r="E20" s="6" t="s">
        <v>52</v>
      </c>
      <c r="F20" s="6" t="s">
        <v>105</v>
      </c>
      <c r="G20" s="6" t="s">
        <v>52</v>
      </c>
      <c r="H20" s="6" t="s">
        <v>97</v>
      </c>
      <c r="I20" s="6" t="s">
        <v>52</v>
      </c>
      <c r="J20" s="6" t="s">
        <v>106</v>
      </c>
      <c r="K20" s="113" t="s">
        <v>52</v>
      </c>
      <c r="L20" s="106" t="s">
        <v>104</v>
      </c>
    </row>
    <row r="21" spans="1:12" ht="89.25" customHeight="1">
      <c r="A21" s="9">
        <v>2324</v>
      </c>
      <c r="B21" s="10" t="s">
        <v>96</v>
      </c>
      <c r="C21" s="6">
        <v>4061</v>
      </c>
      <c r="D21" s="6" t="s">
        <v>52</v>
      </c>
      <c r="E21" s="6" t="s">
        <v>52</v>
      </c>
      <c r="F21" s="6" t="s">
        <v>53</v>
      </c>
      <c r="G21" s="6" t="s">
        <v>52</v>
      </c>
      <c r="H21" s="6" t="s">
        <v>97</v>
      </c>
      <c r="I21" s="6" t="s">
        <v>52</v>
      </c>
      <c r="J21" s="6" t="s">
        <v>101</v>
      </c>
      <c r="K21" s="113" t="s">
        <v>52</v>
      </c>
      <c r="L21" s="106" t="s">
        <v>104</v>
      </c>
    </row>
    <row r="22" spans="1:12" ht="89.25" customHeight="1">
      <c r="A22" s="9">
        <v>2324</v>
      </c>
      <c r="B22" s="10" t="s">
        <v>96</v>
      </c>
      <c r="C22" s="6">
        <v>4063</v>
      </c>
      <c r="D22" s="6" t="s">
        <v>52</v>
      </c>
      <c r="E22" s="6" t="s">
        <v>52</v>
      </c>
      <c r="F22" s="6" t="s">
        <v>59</v>
      </c>
      <c r="G22" s="6" t="s">
        <v>52</v>
      </c>
      <c r="H22" s="6" t="s">
        <v>97</v>
      </c>
      <c r="I22" s="6" t="s">
        <v>52</v>
      </c>
      <c r="J22" s="6" t="s">
        <v>101</v>
      </c>
      <c r="K22" s="113" t="s">
        <v>52</v>
      </c>
      <c r="L22" s="106" t="s">
        <v>104</v>
      </c>
    </row>
    <row r="23" spans="1:12" ht="89.25" customHeight="1">
      <c r="A23" s="9">
        <v>2327</v>
      </c>
      <c r="B23" s="10" t="s">
        <v>107</v>
      </c>
      <c r="C23" s="6">
        <v>4069</v>
      </c>
      <c r="D23" s="6" t="s">
        <v>52</v>
      </c>
      <c r="E23" s="6" t="s">
        <v>52</v>
      </c>
      <c r="F23" s="6" t="s">
        <v>53</v>
      </c>
      <c r="G23" s="6" t="s">
        <v>52</v>
      </c>
      <c r="H23" s="6" t="s">
        <v>108</v>
      </c>
      <c r="I23" s="6" t="s">
        <v>61</v>
      </c>
      <c r="J23" s="6" t="s">
        <v>16</v>
      </c>
      <c r="K23" s="113" t="s">
        <v>52</v>
      </c>
      <c r="L23" s="106" t="s">
        <v>109</v>
      </c>
    </row>
    <row r="24" spans="1:12" ht="89.25" customHeight="1">
      <c r="A24" s="9">
        <v>2327</v>
      </c>
      <c r="B24" s="10" t="s">
        <v>107</v>
      </c>
      <c r="C24" s="6">
        <v>4070</v>
      </c>
      <c r="D24" s="6" t="s">
        <v>52</v>
      </c>
      <c r="E24" s="6" t="s">
        <v>52</v>
      </c>
      <c r="F24" s="6" t="s">
        <v>77</v>
      </c>
      <c r="G24" s="6" t="s">
        <v>52</v>
      </c>
      <c r="H24" s="6" t="s">
        <v>110</v>
      </c>
      <c r="I24" s="6" t="s">
        <v>61</v>
      </c>
      <c r="J24" s="6" t="s">
        <v>16</v>
      </c>
      <c r="K24" s="113" t="s">
        <v>52</v>
      </c>
      <c r="L24" s="106" t="s">
        <v>111</v>
      </c>
    </row>
    <row r="25" spans="1:12" ht="89.25" customHeight="1">
      <c r="A25" s="9">
        <v>2327</v>
      </c>
      <c r="B25" s="10" t="s">
        <v>107</v>
      </c>
      <c r="C25" s="6">
        <v>4071</v>
      </c>
      <c r="D25" s="6" t="s">
        <v>52</v>
      </c>
      <c r="E25" s="6" t="s">
        <v>52</v>
      </c>
      <c r="F25" s="6" t="s">
        <v>77</v>
      </c>
      <c r="G25" s="6" t="s">
        <v>52</v>
      </c>
      <c r="H25" s="6" t="s">
        <v>112</v>
      </c>
      <c r="I25" s="6" t="s">
        <v>61</v>
      </c>
      <c r="J25" s="6" t="s">
        <v>16</v>
      </c>
      <c r="K25" s="113" t="s">
        <v>52</v>
      </c>
      <c r="L25" s="106" t="s">
        <v>113</v>
      </c>
    </row>
    <row r="26" spans="1:12" ht="89.25" customHeight="1">
      <c r="A26" s="9">
        <v>2327</v>
      </c>
      <c r="B26" s="10" t="s">
        <v>107</v>
      </c>
      <c r="C26" s="6">
        <v>4078</v>
      </c>
      <c r="D26" s="6" t="s">
        <v>52</v>
      </c>
      <c r="E26" s="6" t="s">
        <v>52</v>
      </c>
      <c r="F26" s="6" t="s">
        <v>59</v>
      </c>
      <c r="G26" s="6" t="s">
        <v>52</v>
      </c>
      <c r="H26" s="6" t="s">
        <v>114</v>
      </c>
      <c r="I26" s="6" t="s">
        <v>61</v>
      </c>
      <c r="J26" s="6" t="s">
        <v>16</v>
      </c>
      <c r="K26" s="113" t="s">
        <v>52</v>
      </c>
      <c r="L26" s="106" t="s">
        <v>115</v>
      </c>
    </row>
    <row r="27" spans="1:12" ht="89.25" customHeight="1">
      <c r="A27" s="9">
        <v>2331</v>
      </c>
      <c r="B27" s="10" t="s">
        <v>116</v>
      </c>
      <c r="C27" s="6">
        <v>4111</v>
      </c>
      <c r="D27" s="6" t="s">
        <v>52</v>
      </c>
      <c r="E27" s="6" t="s">
        <v>52</v>
      </c>
      <c r="F27" s="6" t="s">
        <v>59</v>
      </c>
      <c r="G27" s="6" t="s">
        <v>52</v>
      </c>
      <c r="H27" s="6" t="s">
        <v>117</v>
      </c>
      <c r="I27" s="6" t="s">
        <v>61</v>
      </c>
      <c r="J27" s="6" t="s">
        <v>16</v>
      </c>
      <c r="K27" s="113" t="s">
        <v>52</v>
      </c>
      <c r="L27" s="106" t="s">
        <v>118</v>
      </c>
    </row>
    <row r="28" spans="1:12" ht="89.25" customHeight="1">
      <c r="A28" s="9">
        <v>2358</v>
      </c>
      <c r="B28" s="10" t="s">
        <v>119</v>
      </c>
      <c r="C28" s="6">
        <v>4112</v>
      </c>
      <c r="D28" s="6" t="s">
        <v>52</v>
      </c>
      <c r="E28" s="6" t="s">
        <v>52</v>
      </c>
      <c r="F28" s="6" t="s">
        <v>105</v>
      </c>
      <c r="G28" s="6" t="s">
        <v>52</v>
      </c>
      <c r="H28" s="6" t="s">
        <v>120</v>
      </c>
      <c r="I28" s="6" t="s">
        <v>61</v>
      </c>
      <c r="J28" s="6" t="s">
        <v>16</v>
      </c>
      <c r="K28" s="113" t="s">
        <v>52</v>
      </c>
      <c r="L28" s="106" t="s">
        <v>121</v>
      </c>
    </row>
    <row r="29" spans="1:12" ht="89.25" customHeight="1">
      <c r="A29" s="9">
        <v>2358</v>
      </c>
      <c r="B29" s="10" t="s">
        <v>119</v>
      </c>
      <c r="C29" s="6">
        <v>4113</v>
      </c>
      <c r="D29" s="6" t="s">
        <v>52</v>
      </c>
      <c r="E29" s="6" t="s">
        <v>52</v>
      </c>
      <c r="F29" s="6" t="s">
        <v>59</v>
      </c>
      <c r="G29" s="6" t="s">
        <v>52</v>
      </c>
      <c r="H29" s="6" t="s">
        <v>122</v>
      </c>
      <c r="I29" s="6" t="s">
        <v>61</v>
      </c>
      <c r="J29" s="6" t="s">
        <v>16</v>
      </c>
      <c r="K29" s="113" t="s">
        <v>52</v>
      </c>
      <c r="L29" s="106" t="s">
        <v>123</v>
      </c>
    </row>
    <row r="30" spans="1:12" ht="89.25" customHeight="1">
      <c r="A30" s="9">
        <v>2362</v>
      </c>
      <c r="B30" s="10" t="s">
        <v>124</v>
      </c>
      <c r="C30" s="6">
        <v>4114</v>
      </c>
      <c r="D30" s="6" t="s">
        <v>52</v>
      </c>
      <c r="E30" s="6" t="s">
        <v>52</v>
      </c>
      <c r="F30" s="6" t="s">
        <v>53</v>
      </c>
      <c r="G30" s="6" t="s">
        <v>52</v>
      </c>
      <c r="H30" s="6" t="s">
        <v>125</v>
      </c>
      <c r="I30" s="6" t="s">
        <v>52</v>
      </c>
      <c r="J30" s="6" t="s">
        <v>126</v>
      </c>
      <c r="K30" s="113" t="s">
        <v>52</v>
      </c>
      <c r="L30" s="106" t="s">
        <v>127</v>
      </c>
    </row>
    <row r="31" spans="1:12" ht="89.25" customHeight="1">
      <c r="A31" s="9">
        <v>2386</v>
      </c>
      <c r="B31" s="10" t="s">
        <v>128</v>
      </c>
      <c r="C31" s="6">
        <v>4115</v>
      </c>
      <c r="D31" s="6" t="s">
        <v>52</v>
      </c>
      <c r="E31" s="6" t="s">
        <v>52</v>
      </c>
      <c r="F31" s="6" t="s">
        <v>105</v>
      </c>
      <c r="G31" s="6" t="s">
        <v>52</v>
      </c>
      <c r="H31" s="6" t="s">
        <v>129</v>
      </c>
      <c r="I31" s="6" t="s">
        <v>52</v>
      </c>
      <c r="J31" s="6" t="s">
        <v>130</v>
      </c>
      <c r="K31" s="113" t="s">
        <v>52</v>
      </c>
      <c r="L31" s="106" t="s">
        <v>131</v>
      </c>
    </row>
    <row r="32" spans="1:12" ht="89.25" customHeight="1">
      <c r="A32" s="9">
        <v>2386</v>
      </c>
      <c r="B32" s="10" t="s">
        <v>128</v>
      </c>
      <c r="C32" s="6">
        <v>4116</v>
      </c>
      <c r="D32" s="6" t="s">
        <v>52</v>
      </c>
      <c r="E32" s="6" t="s">
        <v>52</v>
      </c>
      <c r="F32" s="6" t="s">
        <v>59</v>
      </c>
      <c r="G32" s="6" t="s">
        <v>52</v>
      </c>
      <c r="H32" s="6" t="s">
        <v>132</v>
      </c>
      <c r="I32" s="6" t="s">
        <v>52</v>
      </c>
      <c r="J32" s="6" t="s">
        <v>133</v>
      </c>
      <c r="K32" s="113" t="s">
        <v>52</v>
      </c>
      <c r="L32" s="106" t="s">
        <v>134</v>
      </c>
    </row>
    <row r="33" spans="1:12" ht="89.25" customHeight="1">
      <c r="A33" s="9">
        <v>2388</v>
      </c>
      <c r="B33" s="10" t="s">
        <v>135</v>
      </c>
      <c r="C33" s="6">
        <v>4117</v>
      </c>
      <c r="D33" s="6" t="s">
        <v>52</v>
      </c>
      <c r="E33" s="6" t="s">
        <v>52</v>
      </c>
      <c r="F33" s="6" t="s">
        <v>53</v>
      </c>
      <c r="G33" s="6" t="s">
        <v>52</v>
      </c>
      <c r="H33" s="6" t="s">
        <v>136</v>
      </c>
      <c r="I33" s="6" t="s">
        <v>52</v>
      </c>
      <c r="J33" s="6" t="s">
        <v>137</v>
      </c>
      <c r="K33" s="113" t="s">
        <v>52</v>
      </c>
      <c r="L33" s="106" t="s">
        <v>138</v>
      </c>
    </row>
    <row r="34" spans="1:12" ht="89.25" customHeight="1">
      <c r="A34" s="9">
        <v>2388</v>
      </c>
      <c r="B34" s="10" t="s">
        <v>135</v>
      </c>
      <c r="C34" s="6">
        <v>4118</v>
      </c>
      <c r="D34" s="6" t="s">
        <v>52</v>
      </c>
      <c r="E34" s="6" t="s">
        <v>52</v>
      </c>
      <c r="F34" s="6" t="s">
        <v>53</v>
      </c>
      <c r="G34" s="6" t="s">
        <v>52</v>
      </c>
      <c r="H34" s="6" t="s">
        <v>139</v>
      </c>
      <c r="I34" s="6" t="s">
        <v>52</v>
      </c>
      <c r="J34" s="6" t="s">
        <v>140</v>
      </c>
      <c r="K34" s="113" t="s">
        <v>52</v>
      </c>
      <c r="L34" s="106" t="s">
        <v>141</v>
      </c>
    </row>
    <row r="35" spans="1:12" ht="89.25" customHeight="1">
      <c r="A35" s="9">
        <v>2388</v>
      </c>
      <c r="B35" s="10" t="s">
        <v>135</v>
      </c>
      <c r="C35" s="6">
        <v>4119</v>
      </c>
      <c r="D35" s="6" t="s">
        <v>52</v>
      </c>
      <c r="E35" s="6" t="s">
        <v>52</v>
      </c>
      <c r="F35" s="6" t="s">
        <v>53</v>
      </c>
      <c r="G35" s="6" t="s">
        <v>52</v>
      </c>
      <c r="H35" s="6" t="s">
        <v>142</v>
      </c>
      <c r="I35" s="6" t="s">
        <v>52</v>
      </c>
      <c r="J35" s="6" t="s">
        <v>143</v>
      </c>
      <c r="K35" s="113" t="s">
        <v>52</v>
      </c>
      <c r="L35" s="106" t="s">
        <v>144</v>
      </c>
    </row>
    <row r="36" spans="1:12" ht="89.25" customHeight="1">
      <c r="A36" s="9">
        <v>2388</v>
      </c>
      <c r="B36" s="10" t="s">
        <v>135</v>
      </c>
      <c r="C36" s="6">
        <v>4120</v>
      </c>
      <c r="D36" s="6" t="s">
        <v>52</v>
      </c>
      <c r="E36" s="6" t="s">
        <v>52</v>
      </c>
      <c r="F36" s="6" t="s">
        <v>59</v>
      </c>
      <c r="G36" s="6" t="s">
        <v>52</v>
      </c>
      <c r="H36" s="6" t="s">
        <v>145</v>
      </c>
      <c r="I36" s="6" t="s">
        <v>52</v>
      </c>
      <c r="J36" s="6" t="s">
        <v>140</v>
      </c>
      <c r="K36" s="113" t="s">
        <v>52</v>
      </c>
      <c r="L36" s="106" t="s">
        <v>141</v>
      </c>
    </row>
    <row r="37" spans="1:12" ht="89.25" customHeight="1">
      <c r="A37" s="9">
        <v>2395</v>
      </c>
      <c r="B37" s="10" t="s">
        <v>146</v>
      </c>
      <c r="C37" s="6">
        <v>4121</v>
      </c>
      <c r="D37" s="6" t="s">
        <v>52</v>
      </c>
      <c r="E37" s="6" t="s">
        <v>52</v>
      </c>
      <c r="F37" s="6" t="s">
        <v>105</v>
      </c>
      <c r="G37" s="6" t="s">
        <v>52</v>
      </c>
      <c r="H37" s="6" t="s">
        <v>147</v>
      </c>
      <c r="I37" s="6" t="s">
        <v>52</v>
      </c>
      <c r="J37" s="6" t="s">
        <v>148</v>
      </c>
      <c r="K37" s="113" t="s">
        <v>61</v>
      </c>
      <c r="L37" s="106" t="s">
        <v>87</v>
      </c>
    </row>
    <row r="38" spans="1:12" ht="89.25" customHeight="1">
      <c r="A38" s="9">
        <v>2398</v>
      </c>
      <c r="B38" s="10" t="s">
        <v>149</v>
      </c>
      <c r="C38" s="6">
        <v>4122</v>
      </c>
      <c r="D38" s="6" t="s">
        <v>52</v>
      </c>
      <c r="E38" s="6" t="s">
        <v>52</v>
      </c>
      <c r="F38" s="6" t="s">
        <v>59</v>
      </c>
      <c r="G38" s="6" t="s">
        <v>52</v>
      </c>
      <c r="H38" s="6" t="s">
        <v>150</v>
      </c>
      <c r="I38" s="6" t="s">
        <v>61</v>
      </c>
      <c r="J38" s="6" t="s">
        <v>16</v>
      </c>
      <c r="K38" s="113" t="s">
        <v>52</v>
      </c>
      <c r="L38" s="106" t="s">
        <v>151</v>
      </c>
    </row>
    <row r="39" spans="1:12" ht="89.25" customHeight="1">
      <c r="A39" s="9">
        <v>2398</v>
      </c>
      <c r="B39" s="10" t="s">
        <v>149</v>
      </c>
      <c r="C39" s="6">
        <v>4123</v>
      </c>
      <c r="D39" s="6" t="s">
        <v>52</v>
      </c>
      <c r="E39" s="6" t="s">
        <v>52</v>
      </c>
      <c r="F39" s="6" t="s">
        <v>77</v>
      </c>
      <c r="G39" s="6" t="s">
        <v>52</v>
      </c>
      <c r="H39" s="6" t="s">
        <v>152</v>
      </c>
      <c r="I39" s="6" t="s">
        <v>61</v>
      </c>
      <c r="J39" s="6" t="s">
        <v>16</v>
      </c>
      <c r="K39" s="113" t="s">
        <v>52</v>
      </c>
      <c r="L39" s="106" t="s">
        <v>153</v>
      </c>
    </row>
    <row r="40" spans="1:12" ht="89.25" customHeight="1">
      <c r="A40" s="9">
        <v>2404</v>
      </c>
      <c r="B40" s="10" t="s">
        <v>154</v>
      </c>
      <c r="C40" s="6">
        <v>4133</v>
      </c>
      <c r="D40" s="6" t="s">
        <v>52</v>
      </c>
      <c r="E40" s="6" t="s">
        <v>52</v>
      </c>
      <c r="F40" s="6" t="s">
        <v>53</v>
      </c>
      <c r="G40" s="6" t="s">
        <v>52</v>
      </c>
      <c r="H40" s="6" t="s">
        <v>155</v>
      </c>
      <c r="I40" s="6" t="s">
        <v>61</v>
      </c>
      <c r="J40" s="6" t="s">
        <v>16</v>
      </c>
      <c r="K40" s="113" t="s">
        <v>52</v>
      </c>
      <c r="L40" s="106" t="s">
        <v>156</v>
      </c>
    </row>
    <row r="41" spans="1:12" ht="89.25" customHeight="1">
      <c r="A41" s="9">
        <v>2404</v>
      </c>
      <c r="B41" s="10" t="s">
        <v>154</v>
      </c>
      <c r="C41" s="6">
        <v>4135</v>
      </c>
      <c r="D41" s="6" t="s">
        <v>52</v>
      </c>
      <c r="E41" s="6" t="s">
        <v>52</v>
      </c>
      <c r="F41" s="6" t="s">
        <v>59</v>
      </c>
      <c r="G41" s="6" t="s">
        <v>52</v>
      </c>
      <c r="H41" s="6" t="s">
        <v>157</v>
      </c>
      <c r="I41" s="6" t="s">
        <v>61</v>
      </c>
      <c r="J41" s="6" t="s">
        <v>16</v>
      </c>
      <c r="K41" s="113" t="s">
        <v>52</v>
      </c>
      <c r="L41" s="106" t="s">
        <v>158</v>
      </c>
    </row>
    <row r="42" spans="1:12" ht="89.25" customHeight="1">
      <c r="A42" s="9">
        <v>2474</v>
      </c>
      <c r="B42" s="10" t="s">
        <v>159</v>
      </c>
      <c r="C42" s="6">
        <v>4139</v>
      </c>
      <c r="D42" s="6" t="s">
        <v>52</v>
      </c>
      <c r="E42" s="6" t="s">
        <v>52</v>
      </c>
      <c r="F42" s="6" t="s">
        <v>53</v>
      </c>
      <c r="G42" s="6" t="s">
        <v>52</v>
      </c>
      <c r="H42" s="6" t="s">
        <v>160</v>
      </c>
      <c r="I42" s="6" t="s">
        <v>61</v>
      </c>
      <c r="J42" s="6" t="s">
        <v>16</v>
      </c>
      <c r="K42" s="113" t="s">
        <v>52</v>
      </c>
      <c r="L42" s="106" t="s">
        <v>161</v>
      </c>
    </row>
    <row r="43" spans="1:12" ht="89.25" customHeight="1">
      <c r="A43" s="9">
        <v>2486</v>
      </c>
      <c r="B43" s="10" t="s">
        <v>162</v>
      </c>
      <c r="C43" s="6">
        <v>4157</v>
      </c>
      <c r="D43" s="6" t="s">
        <v>52</v>
      </c>
      <c r="E43" s="6" t="s">
        <v>52</v>
      </c>
      <c r="F43" s="6" t="s">
        <v>59</v>
      </c>
      <c r="G43" s="6" t="s">
        <v>52</v>
      </c>
      <c r="H43" s="6" t="s">
        <v>163</v>
      </c>
      <c r="I43" s="6" t="s">
        <v>52</v>
      </c>
      <c r="J43" s="6" t="s">
        <v>164</v>
      </c>
      <c r="K43" s="113" t="s">
        <v>52</v>
      </c>
      <c r="L43" s="106" t="s">
        <v>165</v>
      </c>
    </row>
    <row r="44" spans="1:12" ht="89.25" customHeight="1">
      <c r="A44" s="9">
        <v>2486</v>
      </c>
      <c r="B44" s="10" t="s">
        <v>162</v>
      </c>
      <c r="C44" s="6">
        <v>4158</v>
      </c>
      <c r="D44" s="6" t="s">
        <v>52</v>
      </c>
      <c r="E44" s="6" t="s">
        <v>52</v>
      </c>
      <c r="F44" s="6" t="s">
        <v>53</v>
      </c>
      <c r="G44" s="6" t="s">
        <v>52</v>
      </c>
      <c r="H44" s="6" t="s">
        <v>166</v>
      </c>
      <c r="I44" s="6" t="s">
        <v>52</v>
      </c>
      <c r="J44" s="6" t="s">
        <v>167</v>
      </c>
      <c r="K44" s="113" t="s">
        <v>52</v>
      </c>
      <c r="L44" s="106" t="s">
        <v>168</v>
      </c>
    </row>
    <row r="45" spans="1:12" ht="89.25" customHeight="1">
      <c r="A45" s="9">
        <v>2486</v>
      </c>
      <c r="B45" s="10" t="s">
        <v>162</v>
      </c>
      <c r="C45" s="6">
        <v>4159</v>
      </c>
      <c r="D45" s="6" t="s">
        <v>52</v>
      </c>
      <c r="E45" s="6" t="s">
        <v>52</v>
      </c>
      <c r="F45" s="6" t="s">
        <v>59</v>
      </c>
      <c r="G45" s="6" t="s">
        <v>52</v>
      </c>
      <c r="H45" s="6" t="s">
        <v>169</v>
      </c>
      <c r="I45" s="6" t="s">
        <v>52</v>
      </c>
      <c r="J45" s="6" t="s">
        <v>170</v>
      </c>
      <c r="K45" s="113" t="s">
        <v>52</v>
      </c>
      <c r="L45" s="106" t="s">
        <v>171</v>
      </c>
    </row>
    <row r="46" spans="1:12" ht="89.25" customHeight="1">
      <c r="A46" s="9">
        <v>2486</v>
      </c>
      <c r="B46" s="10" t="s">
        <v>162</v>
      </c>
      <c r="C46" s="6">
        <v>4160</v>
      </c>
      <c r="D46" s="6" t="s">
        <v>52</v>
      </c>
      <c r="E46" s="6" t="s">
        <v>52</v>
      </c>
      <c r="F46" s="6" t="s">
        <v>59</v>
      </c>
      <c r="G46" s="6" t="s">
        <v>52</v>
      </c>
      <c r="H46" s="6" t="s">
        <v>172</v>
      </c>
      <c r="I46" s="6" t="s">
        <v>52</v>
      </c>
      <c r="J46" s="6" t="s">
        <v>167</v>
      </c>
      <c r="K46" s="113" t="s">
        <v>52</v>
      </c>
      <c r="L46" s="106" t="s">
        <v>168</v>
      </c>
    </row>
    <row r="47" spans="1:12" ht="89.25" customHeight="1">
      <c r="A47" s="9">
        <v>2526</v>
      </c>
      <c r="B47" s="10" t="s">
        <v>173</v>
      </c>
      <c r="C47" s="6">
        <v>4162</v>
      </c>
      <c r="D47" s="6" t="s">
        <v>52</v>
      </c>
      <c r="E47" s="6" t="s">
        <v>52</v>
      </c>
      <c r="F47" s="6" t="s">
        <v>53</v>
      </c>
      <c r="G47" s="6" t="s">
        <v>52</v>
      </c>
      <c r="H47" s="6" t="s">
        <v>174</v>
      </c>
      <c r="I47" s="6" t="s">
        <v>52</v>
      </c>
      <c r="J47" s="6" t="s">
        <v>175</v>
      </c>
      <c r="K47" s="113" t="s">
        <v>61</v>
      </c>
      <c r="L47" s="106" t="s">
        <v>87</v>
      </c>
    </row>
    <row r="48" spans="1:12" ht="89.25" customHeight="1">
      <c r="A48" s="9">
        <v>2541</v>
      </c>
      <c r="B48" s="10" t="s">
        <v>176</v>
      </c>
      <c r="C48" s="6">
        <v>4167</v>
      </c>
      <c r="D48" s="6" t="s">
        <v>52</v>
      </c>
      <c r="E48" s="6" t="s">
        <v>52</v>
      </c>
      <c r="F48" s="6" t="s">
        <v>77</v>
      </c>
      <c r="G48" s="6" t="s">
        <v>52</v>
      </c>
      <c r="H48" s="6" t="s">
        <v>174</v>
      </c>
      <c r="I48" s="6" t="s">
        <v>52</v>
      </c>
      <c r="J48" s="6" t="s">
        <v>177</v>
      </c>
      <c r="K48" s="113" t="s">
        <v>61</v>
      </c>
      <c r="L48" s="106" t="s">
        <v>87</v>
      </c>
    </row>
    <row r="49" spans="1:12" ht="89.25" customHeight="1">
      <c r="A49" s="9">
        <v>2541</v>
      </c>
      <c r="B49" s="10" t="s">
        <v>176</v>
      </c>
      <c r="C49" s="6">
        <v>4168</v>
      </c>
      <c r="D49" s="6" t="s">
        <v>52</v>
      </c>
      <c r="E49" s="6" t="s">
        <v>52</v>
      </c>
      <c r="F49" s="6" t="s">
        <v>59</v>
      </c>
      <c r="G49" s="6" t="s">
        <v>52</v>
      </c>
      <c r="H49" s="6" t="s">
        <v>174</v>
      </c>
      <c r="I49" s="6" t="s">
        <v>52</v>
      </c>
      <c r="J49" s="6" t="s">
        <v>178</v>
      </c>
      <c r="K49" s="113" t="s">
        <v>61</v>
      </c>
      <c r="L49" s="106" t="s">
        <v>87</v>
      </c>
    </row>
    <row r="50" spans="1:12" ht="89.25" customHeight="1">
      <c r="A50" s="9">
        <v>2541</v>
      </c>
      <c r="B50" s="10" t="s">
        <v>176</v>
      </c>
      <c r="C50" s="6">
        <v>4169</v>
      </c>
      <c r="D50" s="6" t="s">
        <v>52</v>
      </c>
      <c r="E50" s="6" t="s">
        <v>52</v>
      </c>
      <c r="F50" s="6" t="s">
        <v>53</v>
      </c>
      <c r="G50" s="6" t="s">
        <v>52</v>
      </c>
      <c r="H50" s="6" t="s">
        <v>174</v>
      </c>
      <c r="I50" s="6" t="s">
        <v>52</v>
      </c>
      <c r="J50" s="6" t="s">
        <v>179</v>
      </c>
      <c r="K50" s="113" t="s">
        <v>61</v>
      </c>
      <c r="L50" s="106" t="s">
        <v>87</v>
      </c>
    </row>
    <row r="51" spans="1:12" ht="89.25" customHeight="1">
      <c r="A51" s="9">
        <v>2613</v>
      </c>
      <c r="B51" s="10" t="s">
        <v>180</v>
      </c>
      <c r="C51" s="6">
        <v>4176</v>
      </c>
      <c r="D51" s="6" t="s">
        <v>52</v>
      </c>
      <c r="E51" s="6" t="s">
        <v>52</v>
      </c>
      <c r="F51" s="6" t="s">
        <v>59</v>
      </c>
      <c r="G51" s="6" t="s">
        <v>52</v>
      </c>
      <c r="H51" s="6" t="s">
        <v>181</v>
      </c>
      <c r="I51" s="6" t="s">
        <v>52</v>
      </c>
      <c r="J51" s="6" t="s">
        <v>182</v>
      </c>
      <c r="K51" s="113" t="s">
        <v>52</v>
      </c>
      <c r="L51" s="106" t="s">
        <v>183</v>
      </c>
    </row>
    <row r="52" spans="1:12" ht="89.25" customHeight="1">
      <c r="A52" s="9">
        <v>2613</v>
      </c>
      <c r="B52" s="10" t="s">
        <v>180</v>
      </c>
      <c r="C52" s="6">
        <v>4179</v>
      </c>
      <c r="D52" s="6" t="s">
        <v>52</v>
      </c>
      <c r="E52" s="6" t="s">
        <v>52</v>
      </c>
      <c r="F52" s="6" t="s">
        <v>53</v>
      </c>
      <c r="G52" s="6" t="s">
        <v>52</v>
      </c>
      <c r="H52" s="6" t="s">
        <v>184</v>
      </c>
      <c r="I52" s="6" t="s">
        <v>61</v>
      </c>
      <c r="J52" s="6" t="s">
        <v>16</v>
      </c>
      <c r="K52" s="113" t="s">
        <v>52</v>
      </c>
      <c r="L52" s="106" t="s">
        <v>185</v>
      </c>
    </row>
    <row r="53" spans="1:12" ht="89.25" customHeight="1">
      <c r="A53" s="9">
        <v>2666</v>
      </c>
      <c r="B53" s="10" t="s">
        <v>186</v>
      </c>
      <c r="C53" s="6">
        <v>4213</v>
      </c>
      <c r="D53" s="6" t="s">
        <v>52</v>
      </c>
      <c r="E53" s="6" t="s">
        <v>52</v>
      </c>
      <c r="F53" s="6" t="s">
        <v>59</v>
      </c>
      <c r="G53" s="6" t="s">
        <v>52</v>
      </c>
      <c r="H53" s="6" t="s">
        <v>187</v>
      </c>
      <c r="I53" s="6" t="s">
        <v>52</v>
      </c>
      <c r="J53" s="6" t="s">
        <v>188</v>
      </c>
      <c r="K53" s="113" t="s">
        <v>52</v>
      </c>
      <c r="L53" s="106" t="s">
        <v>189</v>
      </c>
    </row>
    <row r="54" spans="1:12" ht="89.25" customHeight="1">
      <c r="A54" s="9">
        <v>2666</v>
      </c>
      <c r="B54" s="10" t="s">
        <v>186</v>
      </c>
      <c r="C54" s="6">
        <v>4214</v>
      </c>
      <c r="D54" s="6" t="s">
        <v>52</v>
      </c>
      <c r="E54" s="6" t="s">
        <v>52</v>
      </c>
      <c r="F54" s="6" t="s">
        <v>59</v>
      </c>
      <c r="G54" s="6" t="s">
        <v>52</v>
      </c>
      <c r="H54" s="6" t="s">
        <v>190</v>
      </c>
      <c r="I54" s="6" t="s">
        <v>52</v>
      </c>
      <c r="J54" s="6" t="s">
        <v>191</v>
      </c>
      <c r="K54" s="113" t="s">
        <v>52</v>
      </c>
      <c r="L54" s="106" t="s">
        <v>192</v>
      </c>
    </row>
    <row r="55" spans="1:12" ht="89.25" customHeight="1">
      <c r="A55" s="9">
        <v>2671</v>
      </c>
      <c r="B55" s="10" t="s">
        <v>193</v>
      </c>
      <c r="C55" s="6">
        <v>4230</v>
      </c>
      <c r="D55" s="6" t="s">
        <v>52</v>
      </c>
      <c r="E55" s="6" t="s">
        <v>52</v>
      </c>
      <c r="F55" s="6" t="s">
        <v>59</v>
      </c>
      <c r="G55" s="6" t="s">
        <v>52</v>
      </c>
      <c r="H55" s="6" t="s">
        <v>194</v>
      </c>
      <c r="I55" s="6" t="s">
        <v>52</v>
      </c>
      <c r="J55" s="6" t="s">
        <v>195</v>
      </c>
      <c r="K55" s="113" t="s">
        <v>52</v>
      </c>
      <c r="L55" s="106" t="s">
        <v>196</v>
      </c>
    </row>
    <row r="56" spans="1:12" ht="89.25" customHeight="1">
      <c r="A56" s="9">
        <v>2671</v>
      </c>
      <c r="B56" s="10" t="s">
        <v>193</v>
      </c>
      <c r="C56" s="6">
        <v>4231</v>
      </c>
      <c r="D56" s="6" t="s">
        <v>52</v>
      </c>
      <c r="E56" s="6" t="s">
        <v>52</v>
      </c>
      <c r="F56" s="6" t="s">
        <v>59</v>
      </c>
      <c r="G56" s="6" t="s">
        <v>52</v>
      </c>
      <c r="H56" s="6" t="s">
        <v>197</v>
      </c>
      <c r="I56" s="6" t="s">
        <v>52</v>
      </c>
      <c r="J56" s="6" t="s">
        <v>198</v>
      </c>
      <c r="K56" s="113" t="s">
        <v>52</v>
      </c>
      <c r="L56" s="106" t="s">
        <v>199</v>
      </c>
    </row>
    <row r="57" spans="1:12" ht="89.25" customHeight="1">
      <c r="A57" s="9">
        <v>2671</v>
      </c>
      <c r="B57" s="10" t="s">
        <v>193</v>
      </c>
      <c r="C57" s="6">
        <v>4232</v>
      </c>
      <c r="D57" s="6" t="s">
        <v>52</v>
      </c>
      <c r="E57" s="6" t="s">
        <v>52</v>
      </c>
      <c r="F57" s="6" t="s">
        <v>59</v>
      </c>
      <c r="G57" s="6" t="s">
        <v>52</v>
      </c>
      <c r="H57" s="6" t="s">
        <v>200</v>
      </c>
      <c r="I57" s="6" t="s">
        <v>52</v>
      </c>
      <c r="J57" s="6" t="s">
        <v>201</v>
      </c>
      <c r="K57" s="113" t="s">
        <v>52</v>
      </c>
      <c r="L57" s="106" t="s">
        <v>202</v>
      </c>
    </row>
    <row r="58" spans="1:12" ht="89.25" customHeight="1">
      <c r="A58" s="9">
        <v>2671</v>
      </c>
      <c r="B58" s="10" t="s">
        <v>193</v>
      </c>
      <c r="C58" s="6">
        <v>4234</v>
      </c>
      <c r="D58" s="6" t="s">
        <v>52</v>
      </c>
      <c r="E58" s="6" t="s">
        <v>52</v>
      </c>
      <c r="F58" s="6" t="s">
        <v>59</v>
      </c>
      <c r="G58" s="6" t="s">
        <v>52</v>
      </c>
      <c r="H58" s="6" t="s">
        <v>203</v>
      </c>
      <c r="I58" s="6" t="s">
        <v>52</v>
      </c>
      <c r="J58" s="6" t="s">
        <v>204</v>
      </c>
      <c r="K58" s="113" t="s">
        <v>52</v>
      </c>
      <c r="L58" s="106" t="s">
        <v>205</v>
      </c>
    </row>
    <row r="59" spans="1:12" ht="89.25" customHeight="1">
      <c r="A59" s="9">
        <v>2682</v>
      </c>
      <c r="B59" s="10" t="s">
        <v>206</v>
      </c>
      <c r="C59" s="6">
        <v>4235</v>
      </c>
      <c r="D59" s="6" t="s">
        <v>52</v>
      </c>
      <c r="E59" s="6" t="s">
        <v>52</v>
      </c>
      <c r="F59" s="6" t="s">
        <v>53</v>
      </c>
      <c r="G59" s="6" t="s">
        <v>52</v>
      </c>
      <c r="H59" s="6" t="s">
        <v>207</v>
      </c>
      <c r="I59" s="6" t="s">
        <v>52</v>
      </c>
      <c r="J59" s="6" t="s">
        <v>208</v>
      </c>
      <c r="K59" s="113" t="s">
        <v>52</v>
      </c>
      <c r="L59" s="106" t="s">
        <v>209</v>
      </c>
    </row>
    <row r="60" spans="1:12" ht="89.25" customHeight="1">
      <c r="A60" s="9">
        <v>2682</v>
      </c>
      <c r="B60" s="10" t="s">
        <v>206</v>
      </c>
      <c r="C60" s="6">
        <v>4236</v>
      </c>
      <c r="D60" s="6" t="s">
        <v>52</v>
      </c>
      <c r="E60" s="6" t="s">
        <v>52</v>
      </c>
      <c r="F60" s="6" t="s">
        <v>53</v>
      </c>
      <c r="G60" s="6" t="s">
        <v>52</v>
      </c>
      <c r="H60" s="6" t="s">
        <v>210</v>
      </c>
      <c r="I60" s="6" t="s">
        <v>52</v>
      </c>
      <c r="J60" s="6" t="s">
        <v>211</v>
      </c>
      <c r="K60" s="113" t="s">
        <v>52</v>
      </c>
      <c r="L60" s="106" t="s">
        <v>209</v>
      </c>
    </row>
    <row r="61" spans="1:12" ht="89.25" customHeight="1">
      <c r="A61" s="9">
        <v>2689</v>
      </c>
      <c r="B61" s="10" t="s">
        <v>212</v>
      </c>
      <c r="C61" s="6">
        <v>4242</v>
      </c>
      <c r="D61" s="6" t="s">
        <v>52</v>
      </c>
      <c r="E61" s="6" t="s">
        <v>52</v>
      </c>
      <c r="F61" s="6" t="s">
        <v>59</v>
      </c>
      <c r="G61" s="6" t="s">
        <v>52</v>
      </c>
      <c r="H61" s="6" t="s">
        <v>213</v>
      </c>
      <c r="I61" s="6" t="s">
        <v>61</v>
      </c>
      <c r="J61" s="6" t="s">
        <v>16</v>
      </c>
      <c r="K61" s="113" t="s">
        <v>52</v>
      </c>
      <c r="L61" s="106" t="s">
        <v>214</v>
      </c>
    </row>
    <row r="62" spans="1:12" ht="89.25" customHeight="1">
      <c r="A62" s="9">
        <v>2689</v>
      </c>
      <c r="B62" s="10" t="s">
        <v>212</v>
      </c>
      <c r="C62" s="6">
        <v>4243</v>
      </c>
      <c r="D62" s="6" t="s">
        <v>52</v>
      </c>
      <c r="E62" s="6" t="s">
        <v>52</v>
      </c>
      <c r="F62" s="6" t="s">
        <v>59</v>
      </c>
      <c r="G62" s="6" t="s">
        <v>52</v>
      </c>
      <c r="H62" s="6" t="s">
        <v>215</v>
      </c>
      <c r="I62" s="6" t="s">
        <v>61</v>
      </c>
      <c r="J62" s="6" t="s">
        <v>16</v>
      </c>
      <c r="K62" s="113" t="s">
        <v>52</v>
      </c>
      <c r="L62" s="106" t="s">
        <v>216</v>
      </c>
    </row>
    <row r="63" spans="1:12" ht="89.25" customHeight="1">
      <c r="A63" s="9">
        <v>2696</v>
      </c>
      <c r="B63" s="10" t="s">
        <v>217</v>
      </c>
      <c r="C63" s="6">
        <v>4245</v>
      </c>
      <c r="D63" s="6" t="s">
        <v>52</v>
      </c>
      <c r="E63" s="6" t="s">
        <v>52</v>
      </c>
      <c r="F63" s="6" t="s">
        <v>59</v>
      </c>
      <c r="G63" s="6" t="s">
        <v>52</v>
      </c>
      <c r="H63" s="6" t="s">
        <v>218</v>
      </c>
      <c r="I63" s="6" t="s">
        <v>61</v>
      </c>
      <c r="J63" s="6" t="s">
        <v>16</v>
      </c>
      <c r="K63" s="113" t="s">
        <v>61</v>
      </c>
      <c r="L63" s="106" t="s">
        <v>87</v>
      </c>
    </row>
    <row r="64" spans="1:12" ht="89.25" customHeight="1">
      <c r="A64" s="9">
        <v>2696</v>
      </c>
      <c r="B64" s="10" t="s">
        <v>217</v>
      </c>
      <c r="C64" s="6">
        <v>4246</v>
      </c>
      <c r="D64" s="6" t="s">
        <v>52</v>
      </c>
      <c r="E64" s="6" t="s">
        <v>52</v>
      </c>
      <c r="F64" s="6" t="s">
        <v>59</v>
      </c>
      <c r="G64" s="6" t="s">
        <v>52</v>
      </c>
      <c r="H64" s="6" t="s">
        <v>219</v>
      </c>
      <c r="I64" s="6" t="s">
        <v>61</v>
      </c>
      <c r="J64" s="6" t="s">
        <v>16</v>
      </c>
      <c r="K64" s="113" t="s">
        <v>52</v>
      </c>
      <c r="L64" s="106" t="s">
        <v>220</v>
      </c>
    </row>
    <row r="65" spans="1:12" ht="89.25" customHeight="1">
      <c r="A65" s="9">
        <v>2696</v>
      </c>
      <c r="B65" s="10" t="s">
        <v>217</v>
      </c>
      <c r="C65" s="6">
        <v>4247</v>
      </c>
      <c r="D65" s="6" t="s">
        <v>52</v>
      </c>
      <c r="E65" s="6" t="s">
        <v>52</v>
      </c>
      <c r="F65" s="6" t="s">
        <v>53</v>
      </c>
      <c r="G65" s="6" t="s">
        <v>52</v>
      </c>
      <c r="H65" s="6" t="s">
        <v>218</v>
      </c>
      <c r="I65" s="6" t="s">
        <v>61</v>
      </c>
      <c r="J65" s="6" t="s">
        <v>16</v>
      </c>
      <c r="K65" s="113" t="s">
        <v>61</v>
      </c>
      <c r="L65" s="106" t="s">
        <v>87</v>
      </c>
    </row>
    <row r="66" spans="1:12" ht="89.25" customHeight="1">
      <c r="A66" s="9">
        <v>2696</v>
      </c>
      <c r="B66" s="10" t="s">
        <v>217</v>
      </c>
      <c r="C66" s="6">
        <v>4251</v>
      </c>
      <c r="D66" s="6" t="s">
        <v>52</v>
      </c>
      <c r="E66" s="6" t="s">
        <v>52</v>
      </c>
      <c r="F66" s="6" t="s">
        <v>59</v>
      </c>
      <c r="G66" s="6" t="s">
        <v>52</v>
      </c>
      <c r="H66" s="6" t="s">
        <v>221</v>
      </c>
      <c r="I66" s="6" t="s">
        <v>61</v>
      </c>
      <c r="J66" s="6" t="s">
        <v>16</v>
      </c>
      <c r="K66" s="113" t="s">
        <v>61</v>
      </c>
      <c r="L66" s="106" t="s">
        <v>87</v>
      </c>
    </row>
    <row r="67" spans="1:12" ht="89.25" customHeight="1">
      <c r="A67" s="9">
        <v>2696</v>
      </c>
      <c r="B67" s="10" t="s">
        <v>217</v>
      </c>
      <c r="C67" s="6">
        <v>4252</v>
      </c>
      <c r="D67" s="6" t="s">
        <v>52</v>
      </c>
      <c r="E67" s="6" t="s">
        <v>52</v>
      </c>
      <c r="F67" s="6" t="s">
        <v>59</v>
      </c>
      <c r="G67" s="6" t="s">
        <v>52</v>
      </c>
      <c r="H67" s="6" t="s">
        <v>218</v>
      </c>
      <c r="I67" s="6" t="s">
        <v>61</v>
      </c>
      <c r="J67" s="6" t="s">
        <v>16</v>
      </c>
      <c r="K67" s="113" t="s">
        <v>61</v>
      </c>
      <c r="L67" s="106" t="s">
        <v>87</v>
      </c>
    </row>
    <row r="68" spans="1:12" ht="89.25" customHeight="1">
      <c r="A68" s="9">
        <v>2696</v>
      </c>
      <c r="B68" s="10" t="s">
        <v>217</v>
      </c>
      <c r="C68" s="6">
        <v>4254</v>
      </c>
      <c r="D68" s="6" t="s">
        <v>52</v>
      </c>
      <c r="E68" s="6" t="s">
        <v>52</v>
      </c>
      <c r="F68" s="6" t="s">
        <v>59</v>
      </c>
      <c r="G68" s="6" t="s">
        <v>52</v>
      </c>
      <c r="H68" s="6" t="s">
        <v>222</v>
      </c>
      <c r="I68" s="6" t="s">
        <v>61</v>
      </c>
      <c r="J68" s="6" t="s">
        <v>16</v>
      </c>
      <c r="K68" s="113" t="s">
        <v>52</v>
      </c>
      <c r="L68" s="106" t="s">
        <v>223</v>
      </c>
    </row>
    <row r="69" spans="1:12" ht="89.25" customHeight="1">
      <c r="A69" s="9">
        <v>2703</v>
      </c>
      <c r="B69" s="10" t="s">
        <v>224</v>
      </c>
      <c r="C69" s="6">
        <v>4261</v>
      </c>
      <c r="D69" s="6" t="s">
        <v>52</v>
      </c>
      <c r="E69" s="6" t="s">
        <v>52</v>
      </c>
      <c r="F69" s="6" t="s">
        <v>59</v>
      </c>
      <c r="G69" s="6" t="s">
        <v>52</v>
      </c>
      <c r="H69" s="6" t="s">
        <v>225</v>
      </c>
      <c r="I69" s="6" t="s">
        <v>52</v>
      </c>
      <c r="J69" s="6" t="s">
        <v>226</v>
      </c>
      <c r="K69" s="113" t="s">
        <v>52</v>
      </c>
      <c r="L69" s="106" t="s">
        <v>227</v>
      </c>
    </row>
    <row r="70" spans="1:12" ht="89.25" customHeight="1">
      <c r="A70" s="9">
        <v>2703</v>
      </c>
      <c r="B70" s="10" t="s">
        <v>224</v>
      </c>
      <c r="C70" s="6">
        <v>4262</v>
      </c>
      <c r="D70" s="6" t="s">
        <v>52</v>
      </c>
      <c r="E70" s="6" t="s">
        <v>52</v>
      </c>
      <c r="F70" s="6" t="s">
        <v>59</v>
      </c>
      <c r="G70" s="6" t="s">
        <v>52</v>
      </c>
      <c r="H70" s="6" t="s">
        <v>228</v>
      </c>
      <c r="I70" s="6" t="s">
        <v>52</v>
      </c>
      <c r="J70" s="6" t="s">
        <v>229</v>
      </c>
      <c r="K70" s="113" t="s">
        <v>52</v>
      </c>
      <c r="L70" s="106" t="s">
        <v>227</v>
      </c>
    </row>
    <row r="71" spans="1:12" ht="89.25" customHeight="1">
      <c r="A71" s="9">
        <v>2703</v>
      </c>
      <c r="B71" s="10" t="s">
        <v>224</v>
      </c>
      <c r="C71" s="6">
        <v>4263</v>
      </c>
      <c r="D71" s="6" t="s">
        <v>52</v>
      </c>
      <c r="E71" s="6" t="s">
        <v>52</v>
      </c>
      <c r="F71" s="6" t="s">
        <v>59</v>
      </c>
      <c r="G71" s="6" t="s">
        <v>52</v>
      </c>
      <c r="H71" s="6" t="s">
        <v>230</v>
      </c>
      <c r="I71" s="6" t="s">
        <v>52</v>
      </c>
      <c r="J71" s="6" t="s">
        <v>231</v>
      </c>
      <c r="K71" s="113" t="s">
        <v>52</v>
      </c>
      <c r="L71" s="106" t="s">
        <v>232</v>
      </c>
    </row>
    <row r="72" spans="1:12" ht="89.25" customHeight="1">
      <c r="A72" s="9">
        <v>2703</v>
      </c>
      <c r="B72" s="10" t="s">
        <v>224</v>
      </c>
      <c r="C72" s="6">
        <v>4264</v>
      </c>
      <c r="D72" s="6" t="s">
        <v>52</v>
      </c>
      <c r="E72" s="6" t="s">
        <v>52</v>
      </c>
      <c r="F72" s="6" t="s">
        <v>77</v>
      </c>
      <c r="G72" s="6" t="s">
        <v>52</v>
      </c>
      <c r="H72" s="6" t="s">
        <v>233</v>
      </c>
      <c r="I72" s="6" t="s">
        <v>52</v>
      </c>
      <c r="J72" s="6" t="s">
        <v>234</v>
      </c>
      <c r="K72" s="113" t="s">
        <v>52</v>
      </c>
      <c r="L72" s="106" t="s">
        <v>235</v>
      </c>
    </row>
    <row r="73" spans="1:12">
      <c r="A73" s="113" t="s">
        <v>236</v>
      </c>
      <c r="B73" s="10" t="s">
        <v>16</v>
      </c>
      <c r="C73" s="6">
        <v>71</v>
      </c>
      <c r="D73" s="113">
        <v>71</v>
      </c>
      <c r="E73" s="113">
        <v>71</v>
      </c>
      <c r="F73" s="6" t="s">
        <v>16</v>
      </c>
      <c r="G73" s="113">
        <v>69</v>
      </c>
      <c r="H73" s="6" t="s">
        <v>16</v>
      </c>
      <c r="I73" s="113">
        <v>44</v>
      </c>
      <c r="J73" s="6" t="s">
        <v>16</v>
      </c>
      <c r="K73" s="113">
        <v>60</v>
      </c>
      <c r="L73" s="113" t="s">
        <v>16</v>
      </c>
    </row>
    <row r="74" spans="1:12">
      <c r="K74" s="122"/>
    </row>
  </sheetData>
  <autoFilter ref="A1:L73" xr:uid="{BEBE50C1-47F7-4CCE-82A7-B32A496334B2}"/>
  <dataValidations count="1">
    <dataValidation type="whole" allowBlank="1" showInputMessage="1" showErrorMessage="1" sqref="A2:A72" xr:uid="{35F35E5B-2442-4FA6-A22E-1F965A7E98D3}">
      <formula1>1</formula1>
      <formula2>1000000</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18EB-316D-43CB-BA7B-77DD9BC16AFE}">
  <dimension ref="A1:L86"/>
  <sheetViews>
    <sheetView topLeftCell="A82" workbookViewId="0">
      <selection activeCell="C86" sqref="C86"/>
    </sheetView>
  </sheetViews>
  <sheetFormatPr defaultColWidth="11.42578125" defaultRowHeight="15"/>
  <cols>
    <col min="2" max="2" width="38" customWidth="1"/>
    <col min="6" max="6" width="16.7109375" customWidth="1"/>
    <col min="8" max="8" width="29.28515625" customWidth="1"/>
    <col min="10" max="10" width="42.28515625" customWidth="1"/>
    <col min="12" max="12" width="59.14062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57" customHeight="1">
      <c r="A2" s="9">
        <v>2227</v>
      </c>
      <c r="B2" s="10" t="s">
        <v>237</v>
      </c>
      <c r="C2" s="6">
        <v>4984</v>
      </c>
      <c r="D2" s="6" t="s">
        <v>52</v>
      </c>
      <c r="E2" s="6" t="s">
        <v>61</v>
      </c>
      <c r="F2" s="6" t="s">
        <v>16</v>
      </c>
      <c r="G2" s="6" t="s">
        <v>52</v>
      </c>
      <c r="H2" s="6" t="s">
        <v>238</v>
      </c>
      <c r="I2" s="6" t="s">
        <v>52</v>
      </c>
      <c r="J2" s="6" t="s">
        <v>239</v>
      </c>
      <c r="K2" s="113" t="s">
        <v>61</v>
      </c>
      <c r="L2" s="106" t="s">
        <v>240</v>
      </c>
    </row>
    <row r="3" spans="1:12" ht="57" customHeight="1">
      <c r="A3" s="9">
        <v>2227</v>
      </c>
      <c r="B3" s="10" t="s">
        <v>237</v>
      </c>
      <c r="C3" s="6">
        <v>4985</v>
      </c>
      <c r="D3" s="6" t="s">
        <v>52</v>
      </c>
      <c r="E3" s="6" t="s">
        <v>61</v>
      </c>
      <c r="F3" s="6" t="s">
        <v>16</v>
      </c>
      <c r="G3" s="6" t="s">
        <v>52</v>
      </c>
      <c r="H3" s="6" t="s">
        <v>238</v>
      </c>
      <c r="I3" s="6" t="s">
        <v>52</v>
      </c>
      <c r="J3" s="6" t="s">
        <v>241</v>
      </c>
      <c r="K3" s="113" t="s">
        <v>61</v>
      </c>
      <c r="L3" s="106" t="s">
        <v>240</v>
      </c>
    </row>
    <row r="4" spans="1:12" ht="57" customHeight="1">
      <c r="A4" s="9">
        <v>2227</v>
      </c>
      <c r="B4" s="10" t="s">
        <v>237</v>
      </c>
      <c r="C4" s="6">
        <v>4987</v>
      </c>
      <c r="D4" s="6" t="s">
        <v>52</v>
      </c>
      <c r="E4" s="6" t="s">
        <v>61</v>
      </c>
      <c r="F4" s="6" t="s">
        <v>16</v>
      </c>
      <c r="G4" s="6" t="s">
        <v>52</v>
      </c>
      <c r="H4" s="6" t="s">
        <v>242</v>
      </c>
      <c r="I4" s="6" t="s">
        <v>52</v>
      </c>
      <c r="J4" s="6" t="s">
        <v>243</v>
      </c>
      <c r="K4" s="113" t="s">
        <v>61</v>
      </c>
      <c r="L4" s="106" t="s">
        <v>244</v>
      </c>
    </row>
    <row r="5" spans="1:12" ht="57" customHeight="1">
      <c r="A5" s="9">
        <v>2228</v>
      </c>
      <c r="B5" s="10" t="s">
        <v>245</v>
      </c>
      <c r="C5" s="6">
        <v>4993</v>
      </c>
      <c r="D5" s="6" t="s">
        <v>52</v>
      </c>
      <c r="E5" s="6" t="s">
        <v>61</v>
      </c>
      <c r="F5" s="6" t="s">
        <v>16</v>
      </c>
      <c r="G5" s="6" t="s">
        <v>52</v>
      </c>
      <c r="H5" s="6" t="s">
        <v>246</v>
      </c>
      <c r="I5" s="6" t="s">
        <v>52</v>
      </c>
      <c r="J5" s="6" t="s">
        <v>247</v>
      </c>
      <c r="K5" s="113" t="s">
        <v>61</v>
      </c>
      <c r="L5" s="106" t="s">
        <v>248</v>
      </c>
    </row>
    <row r="6" spans="1:12" ht="57" customHeight="1">
      <c r="A6" s="9">
        <v>2228</v>
      </c>
      <c r="B6" s="10" t="s">
        <v>245</v>
      </c>
      <c r="C6" s="6">
        <v>4995</v>
      </c>
      <c r="D6" s="6" t="s">
        <v>52</v>
      </c>
      <c r="E6" s="6" t="s">
        <v>61</v>
      </c>
      <c r="F6" s="6" t="s">
        <v>16</v>
      </c>
      <c r="G6" s="6" t="s">
        <v>52</v>
      </c>
      <c r="H6" s="6" t="s">
        <v>246</v>
      </c>
      <c r="I6" s="6" t="s">
        <v>52</v>
      </c>
      <c r="J6" s="6" t="s">
        <v>249</v>
      </c>
      <c r="K6" s="113" t="s">
        <v>61</v>
      </c>
      <c r="L6" s="106" t="s">
        <v>248</v>
      </c>
    </row>
    <row r="7" spans="1:12" ht="57" customHeight="1">
      <c r="A7" s="9">
        <v>2228</v>
      </c>
      <c r="B7" s="10" t="s">
        <v>245</v>
      </c>
      <c r="C7" s="6">
        <v>4997</v>
      </c>
      <c r="D7" s="6" t="s">
        <v>52</v>
      </c>
      <c r="E7" s="6" t="s">
        <v>61</v>
      </c>
      <c r="F7" s="6" t="s">
        <v>16</v>
      </c>
      <c r="G7" s="6" t="s">
        <v>52</v>
      </c>
      <c r="H7" s="6" t="s">
        <v>246</v>
      </c>
      <c r="I7" s="6" t="s">
        <v>52</v>
      </c>
      <c r="J7" s="6" t="s">
        <v>247</v>
      </c>
      <c r="K7" s="113" t="s">
        <v>61</v>
      </c>
      <c r="L7" s="106" t="s">
        <v>248</v>
      </c>
    </row>
    <row r="8" spans="1:12" ht="57" customHeight="1">
      <c r="A8" s="9">
        <v>2228</v>
      </c>
      <c r="B8" s="10" t="s">
        <v>245</v>
      </c>
      <c r="C8" s="6">
        <v>4999</v>
      </c>
      <c r="D8" s="6" t="s">
        <v>52</v>
      </c>
      <c r="E8" s="6" t="s">
        <v>61</v>
      </c>
      <c r="F8" s="6" t="s">
        <v>16</v>
      </c>
      <c r="G8" s="6" t="s">
        <v>52</v>
      </c>
      <c r="H8" s="6" t="s">
        <v>246</v>
      </c>
      <c r="I8" s="6" t="s">
        <v>52</v>
      </c>
      <c r="J8" s="6" t="s">
        <v>249</v>
      </c>
      <c r="K8" s="113" t="s">
        <v>61</v>
      </c>
      <c r="L8" s="106" t="s">
        <v>248</v>
      </c>
    </row>
    <row r="9" spans="1:12" ht="57" customHeight="1">
      <c r="A9" s="9">
        <v>2229</v>
      </c>
      <c r="B9" s="10" t="s">
        <v>250</v>
      </c>
      <c r="C9" s="6">
        <v>4103</v>
      </c>
      <c r="D9" s="6" t="s">
        <v>52</v>
      </c>
      <c r="E9" s="6" t="s">
        <v>61</v>
      </c>
      <c r="F9" s="6" t="s">
        <v>16</v>
      </c>
      <c r="G9" s="6" t="s">
        <v>52</v>
      </c>
      <c r="H9" s="6" t="s">
        <v>251</v>
      </c>
      <c r="I9" s="6" t="s">
        <v>52</v>
      </c>
      <c r="J9" s="6" t="s">
        <v>252</v>
      </c>
      <c r="K9" s="113" t="s">
        <v>61</v>
      </c>
      <c r="L9" s="106" t="s">
        <v>253</v>
      </c>
    </row>
    <row r="10" spans="1:12" ht="57" customHeight="1">
      <c r="A10" s="9">
        <v>2231</v>
      </c>
      <c r="B10" s="10" t="s">
        <v>254</v>
      </c>
      <c r="C10" s="6">
        <v>4834</v>
      </c>
      <c r="D10" s="6" t="s">
        <v>52</v>
      </c>
      <c r="E10" s="6" t="s">
        <v>61</v>
      </c>
      <c r="F10" s="6" t="s">
        <v>16</v>
      </c>
      <c r="G10" s="6" t="s">
        <v>52</v>
      </c>
      <c r="H10" s="6" t="s">
        <v>255</v>
      </c>
      <c r="I10" s="6" t="s">
        <v>52</v>
      </c>
      <c r="J10" s="6" t="s">
        <v>256</v>
      </c>
      <c r="K10" s="113" t="s">
        <v>61</v>
      </c>
      <c r="L10" s="106" t="s">
        <v>257</v>
      </c>
    </row>
    <row r="11" spans="1:12" ht="57" customHeight="1">
      <c r="A11" s="9">
        <v>2231</v>
      </c>
      <c r="B11" s="10" t="s">
        <v>254</v>
      </c>
      <c r="C11" s="6">
        <v>4838</v>
      </c>
      <c r="D11" s="6" t="s">
        <v>52</v>
      </c>
      <c r="E11" s="6" t="s">
        <v>61</v>
      </c>
      <c r="F11" s="6" t="s">
        <v>16</v>
      </c>
      <c r="G11" s="6" t="s">
        <v>52</v>
      </c>
      <c r="H11" s="6" t="s">
        <v>258</v>
      </c>
      <c r="I11" s="6" t="s">
        <v>52</v>
      </c>
      <c r="J11" s="6" t="s">
        <v>259</v>
      </c>
      <c r="K11" s="113" t="s">
        <v>61</v>
      </c>
      <c r="L11" s="106" t="s">
        <v>257</v>
      </c>
    </row>
    <row r="12" spans="1:12" ht="57" customHeight="1">
      <c r="A12" s="9">
        <v>2231</v>
      </c>
      <c r="B12" s="10" t="s">
        <v>254</v>
      </c>
      <c r="C12" s="6">
        <v>4839</v>
      </c>
      <c r="D12" s="6" t="s">
        <v>52</v>
      </c>
      <c r="E12" s="6" t="s">
        <v>61</v>
      </c>
      <c r="F12" s="6" t="s">
        <v>16</v>
      </c>
      <c r="G12" s="6" t="s">
        <v>52</v>
      </c>
      <c r="H12" s="6" t="s">
        <v>260</v>
      </c>
      <c r="I12" s="6" t="s">
        <v>52</v>
      </c>
      <c r="J12" s="6" t="s">
        <v>261</v>
      </c>
      <c r="K12" s="113" t="s">
        <v>61</v>
      </c>
      <c r="L12" s="106" t="s">
        <v>262</v>
      </c>
    </row>
    <row r="13" spans="1:12" ht="57" customHeight="1">
      <c r="A13" s="9">
        <v>2232</v>
      </c>
      <c r="B13" s="10" t="s">
        <v>263</v>
      </c>
      <c r="C13" s="6">
        <v>4856</v>
      </c>
      <c r="D13" s="6" t="s">
        <v>52</v>
      </c>
      <c r="E13" s="6" t="s">
        <v>61</v>
      </c>
      <c r="F13" s="6" t="s">
        <v>16</v>
      </c>
      <c r="G13" s="6" t="s">
        <v>52</v>
      </c>
      <c r="H13" s="6" t="s">
        <v>264</v>
      </c>
      <c r="I13" s="6" t="s">
        <v>52</v>
      </c>
      <c r="J13" s="6" t="s">
        <v>265</v>
      </c>
      <c r="K13" s="113" t="s">
        <v>61</v>
      </c>
      <c r="L13" s="106" t="s">
        <v>266</v>
      </c>
    </row>
    <row r="14" spans="1:12" ht="57" customHeight="1">
      <c r="A14" s="9">
        <v>2233</v>
      </c>
      <c r="B14" s="10" t="s">
        <v>267</v>
      </c>
      <c r="C14" s="6">
        <v>4215</v>
      </c>
      <c r="D14" s="6" t="s">
        <v>52</v>
      </c>
      <c r="E14" s="6" t="s">
        <v>61</v>
      </c>
      <c r="F14" s="6" t="s">
        <v>16</v>
      </c>
      <c r="G14" s="6" t="s">
        <v>52</v>
      </c>
      <c r="H14" s="6" t="s">
        <v>268</v>
      </c>
      <c r="I14" s="6" t="s">
        <v>52</v>
      </c>
      <c r="J14" s="6" t="s">
        <v>269</v>
      </c>
      <c r="K14" s="113" t="s">
        <v>61</v>
      </c>
      <c r="L14" s="106" t="s">
        <v>266</v>
      </c>
    </row>
    <row r="15" spans="1:12" ht="57" customHeight="1">
      <c r="A15" s="9">
        <v>2233</v>
      </c>
      <c r="B15" s="10" t="s">
        <v>267</v>
      </c>
      <c r="C15" s="6">
        <v>4216</v>
      </c>
      <c r="D15" s="6" t="s">
        <v>52</v>
      </c>
      <c r="E15" s="6" t="s">
        <v>61</v>
      </c>
      <c r="F15" s="6" t="s">
        <v>16</v>
      </c>
      <c r="G15" s="6" t="s">
        <v>52</v>
      </c>
      <c r="H15" s="6" t="s">
        <v>270</v>
      </c>
      <c r="I15" s="6" t="s">
        <v>52</v>
      </c>
      <c r="J15" s="6" t="s">
        <v>271</v>
      </c>
      <c r="K15" s="113" t="s">
        <v>61</v>
      </c>
      <c r="L15" s="106" t="s">
        <v>272</v>
      </c>
    </row>
    <row r="16" spans="1:12" ht="57" customHeight="1">
      <c r="A16" s="9">
        <v>2234</v>
      </c>
      <c r="B16" s="10" t="s">
        <v>273</v>
      </c>
      <c r="C16" s="6">
        <v>4344</v>
      </c>
      <c r="D16" s="6" t="s">
        <v>52</v>
      </c>
      <c r="E16" s="6" t="s">
        <v>61</v>
      </c>
      <c r="F16" s="6" t="s">
        <v>16</v>
      </c>
      <c r="G16" s="6" t="s">
        <v>52</v>
      </c>
      <c r="H16" s="6" t="s">
        <v>274</v>
      </c>
      <c r="I16" s="6" t="s">
        <v>52</v>
      </c>
      <c r="J16" s="6" t="s">
        <v>275</v>
      </c>
      <c r="K16" s="113" t="s">
        <v>61</v>
      </c>
      <c r="L16" s="106" t="s">
        <v>276</v>
      </c>
    </row>
    <row r="17" spans="1:12" ht="57" customHeight="1">
      <c r="A17" s="9">
        <v>2234</v>
      </c>
      <c r="B17" s="10" t="s">
        <v>273</v>
      </c>
      <c r="C17" s="6">
        <v>4345</v>
      </c>
      <c r="D17" s="6" t="s">
        <v>52</v>
      </c>
      <c r="E17" s="6" t="s">
        <v>61</v>
      </c>
      <c r="F17" s="6" t="s">
        <v>16</v>
      </c>
      <c r="G17" s="6" t="s">
        <v>52</v>
      </c>
      <c r="H17" s="6" t="s">
        <v>277</v>
      </c>
      <c r="I17" s="6" t="s">
        <v>52</v>
      </c>
      <c r="J17" s="6" t="s">
        <v>277</v>
      </c>
      <c r="K17" s="113" t="s">
        <v>61</v>
      </c>
      <c r="L17" s="106" t="s">
        <v>278</v>
      </c>
    </row>
    <row r="18" spans="1:12" ht="57" customHeight="1">
      <c r="A18" s="9">
        <v>2234</v>
      </c>
      <c r="B18" s="10" t="s">
        <v>273</v>
      </c>
      <c r="C18" s="6">
        <v>4346</v>
      </c>
      <c r="D18" s="6" t="s">
        <v>52</v>
      </c>
      <c r="E18" s="6" t="s">
        <v>61</v>
      </c>
      <c r="F18" s="6" t="s">
        <v>16</v>
      </c>
      <c r="G18" s="6" t="s">
        <v>52</v>
      </c>
      <c r="H18" s="6" t="s">
        <v>279</v>
      </c>
      <c r="I18" s="6" t="s">
        <v>52</v>
      </c>
      <c r="J18" s="6" t="s">
        <v>280</v>
      </c>
      <c r="K18" s="113" t="s">
        <v>61</v>
      </c>
      <c r="L18" s="106" t="s">
        <v>281</v>
      </c>
    </row>
    <row r="19" spans="1:12" ht="57" customHeight="1">
      <c r="A19" s="9">
        <v>2234</v>
      </c>
      <c r="B19" s="10" t="s">
        <v>273</v>
      </c>
      <c r="C19" s="6">
        <v>4347</v>
      </c>
      <c r="D19" s="6" t="s">
        <v>52</v>
      </c>
      <c r="E19" s="6" t="s">
        <v>61</v>
      </c>
      <c r="F19" s="6" t="s">
        <v>16</v>
      </c>
      <c r="G19" s="6" t="s">
        <v>52</v>
      </c>
      <c r="H19" s="6" t="s">
        <v>274</v>
      </c>
      <c r="I19" s="6" t="s">
        <v>52</v>
      </c>
      <c r="J19" s="6" t="s">
        <v>282</v>
      </c>
      <c r="K19" s="113" t="s">
        <v>61</v>
      </c>
      <c r="L19" s="106" t="s">
        <v>283</v>
      </c>
    </row>
    <row r="20" spans="1:12" ht="57" customHeight="1">
      <c r="A20" s="9">
        <v>2234</v>
      </c>
      <c r="B20" s="10" t="s">
        <v>273</v>
      </c>
      <c r="C20" s="6">
        <v>4348</v>
      </c>
      <c r="D20" s="6" t="s">
        <v>52</v>
      </c>
      <c r="E20" s="6" t="s">
        <v>61</v>
      </c>
      <c r="F20" s="6" t="s">
        <v>16</v>
      </c>
      <c r="G20" s="6" t="s">
        <v>52</v>
      </c>
      <c r="H20" s="6" t="s">
        <v>264</v>
      </c>
      <c r="I20" s="6" t="s">
        <v>52</v>
      </c>
      <c r="J20" s="6" t="s">
        <v>284</v>
      </c>
      <c r="K20" s="113" t="s">
        <v>61</v>
      </c>
      <c r="L20" s="106" t="s">
        <v>285</v>
      </c>
    </row>
    <row r="21" spans="1:12" ht="57" customHeight="1">
      <c r="A21" s="9">
        <v>2235</v>
      </c>
      <c r="B21" s="10" t="s">
        <v>286</v>
      </c>
      <c r="C21" s="6">
        <v>5019</v>
      </c>
      <c r="D21" s="6" t="s">
        <v>52</v>
      </c>
      <c r="E21" s="6" t="s">
        <v>61</v>
      </c>
      <c r="F21" s="6" t="s">
        <v>16</v>
      </c>
      <c r="G21" s="6" t="s">
        <v>52</v>
      </c>
      <c r="H21" s="6" t="s">
        <v>287</v>
      </c>
      <c r="I21" s="6" t="s">
        <v>52</v>
      </c>
      <c r="J21" s="6" t="s">
        <v>288</v>
      </c>
      <c r="K21" s="113" t="s">
        <v>61</v>
      </c>
      <c r="L21" s="106" t="s">
        <v>289</v>
      </c>
    </row>
    <row r="22" spans="1:12" ht="57" customHeight="1">
      <c r="A22" s="9">
        <v>2235</v>
      </c>
      <c r="B22" s="10" t="s">
        <v>286</v>
      </c>
      <c r="C22" s="6">
        <v>5020</v>
      </c>
      <c r="D22" s="6" t="s">
        <v>52</v>
      </c>
      <c r="E22" s="6" t="s">
        <v>61</v>
      </c>
      <c r="F22" s="6" t="s">
        <v>16</v>
      </c>
      <c r="G22" s="6" t="s">
        <v>52</v>
      </c>
      <c r="H22" s="6" t="s">
        <v>290</v>
      </c>
      <c r="I22" s="6" t="s">
        <v>52</v>
      </c>
      <c r="J22" s="6" t="s">
        <v>291</v>
      </c>
      <c r="K22" s="113" t="s">
        <v>61</v>
      </c>
      <c r="L22" s="106" t="s">
        <v>292</v>
      </c>
    </row>
    <row r="23" spans="1:12" ht="57" customHeight="1">
      <c r="A23" s="9">
        <v>2236</v>
      </c>
      <c r="B23" s="10" t="s">
        <v>293</v>
      </c>
      <c r="C23" s="6">
        <v>4905</v>
      </c>
      <c r="D23" s="6" t="s">
        <v>52</v>
      </c>
      <c r="E23" s="6" t="s">
        <v>61</v>
      </c>
      <c r="F23" s="6" t="s">
        <v>16</v>
      </c>
      <c r="G23" s="6" t="s">
        <v>52</v>
      </c>
      <c r="H23" s="6" t="s">
        <v>264</v>
      </c>
      <c r="I23" s="6" t="s">
        <v>52</v>
      </c>
      <c r="J23" s="6" t="s">
        <v>294</v>
      </c>
      <c r="K23" s="113" t="s">
        <v>61</v>
      </c>
      <c r="L23" s="106" t="s">
        <v>295</v>
      </c>
    </row>
    <row r="24" spans="1:12" ht="57" customHeight="1">
      <c r="A24" s="9">
        <v>2237</v>
      </c>
      <c r="B24" s="10" t="s">
        <v>296</v>
      </c>
      <c r="C24" s="6">
        <v>4982</v>
      </c>
      <c r="D24" s="6" t="s">
        <v>52</v>
      </c>
      <c r="E24" s="6" t="s">
        <v>61</v>
      </c>
      <c r="F24" s="6" t="s">
        <v>16</v>
      </c>
      <c r="G24" s="6" t="s">
        <v>52</v>
      </c>
      <c r="H24" s="6" t="s">
        <v>277</v>
      </c>
      <c r="I24" s="6" t="s">
        <v>52</v>
      </c>
      <c r="J24" s="6" t="s">
        <v>297</v>
      </c>
      <c r="K24" s="113" t="s">
        <v>61</v>
      </c>
      <c r="L24" s="106" t="s">
        <v>298</v>
      </c>
    </row>
    <row r="25" spans="1:12" ht="57" customHeight="1">
      <c r="A25" s="9">
        <v>2237</v>
      </c>
      <c r="B25" s="10" t="s">
        <v>296</v>
      </c>
      <c r="C25" s="6">
        <v>4983</v>
      </c>
      <c r="D25" s="6" t="s">
        <v>52</v>
      </c>
      <c r="E25" s="6" t="s">
        <v>61</v>
      </c>
      <c r="F25" s="6" t="s">
        <v>16</v>
      </c>
      <c r="G25" s="6" t="s">
        <v>52</v>
      </c>
      <c r="H25" s="6" t="s">
        <v>299</v>
      </c>
      <c r="I25" s="6" t="s">
        <v>52</v>
      </c>
      <c r="J25" s="6" t="s">
        <v>300</v>
      </c>
      <c r="K25" s="113" t="s">
        <v>61</v>
      </c>
      <c r="L25" s="106" t="s">
        <v>301</v>
      </c>
    </row>
    <row r="26" spans="1:12" ht="57" customHeight="1">
      <c r="A26" s="9">
        <v>2238</v>
      </c>
      <c r="B26" s="10" t="s">
        <v>302</v>
      </c>
      <c r="C26" s="6">
        <v>4323</v>
      </c>
      <c r="D26" s="6" t="s">
        <v>52</v>
      </c>
      <c r="E26" s="6" t="s">
        <v>61</v>
      </c>
      <c r="F26" s="6" t="s">
        <v>16</v>
      </c>
      <c r="G26" s="6" t="s">
        <v>52</v>
      </c>
      <c r="H26" s="6" t="s">
        <v>303</v>
      </c>
      <c r="I26" s="6" t="s">
        <v>52</v>
      </c>
      <c r="J26" s="6" t="s">
        <v>252</v>
      </c>
      <c r="K26" s="113" t="s">
        <v>61</v>
      </c>
      <c r="L26" s="106" t="s">
        <v>304</v>
      </c>
    </row>
    <row r="27" spans="1:12" ht="57" customHeight="1">
      <c r="A27" s="9">
        <v>2238</v>
      </c>
      <c r="B27" s="10" t="s">
        <v>302</v>
      </c>
      <c r="C27" s="6">
        <v>4324</v>
      </c>
      <c r="D27" s="6" t="s">
        <v>52</v>
      </c>
      <c r="E27" s="6" t="s">
        <v>61</v>
      </c>
      <c r="F27" s="6" t="s">
        <v>16</v>
      </c>
      <c r="G27" s="6" t="s">
        <v>52</v>
      </c>
      <c r="H27" s="6" t="s">
        <v>264</v>
      </c>
      <c r="I27" s="6" t="s">
        <v>52</v>
      </c>
      <c r="J27" s="6" t="s">
        <v>305</v>
      </c>
      <c r="K27" s="113" t="s">
        <v>61</v>
      </c>
      <c r="L27" s="106" t="s">
        <v>266</v>
      </c>
    </row>
    <row r="28" spans="1:12" ht="57" customHeight="1">
      <c r="A28" s="9">
        <v>2239</v>
      </c>
      <c r="B28" s="10" t="s">
        <v>306</v>
      </c>
      <c r="C28" s="6">
        <v>5049</v>
      </c>
      <c r="D28" s="6" t="s">
        <v>52</v>
      </c>
      <c r="E28" s="6" t="s">
        <v>61</v>
      </c>
      <c r="F28" s="6" t="s">
        <v>16</v>
      </c>
      <c r="G28" s="6" t="s">
        <v>52</v>
      </c>
      <c r="H28" s="6" t="s">
        <v>307</v>
      </c>
      <c r="I28" s="6" t="s">
        <v>52</v>
      </c>
      <c r="J28" s="6" t="s">
        <v>308</v>
      </c>
      <c r="K28" s="113" t="s">
        <v>61</v>
      </c>
      <c r="L28" s="106" t="s">
        <v>309</v>
      </c>
    </row>
    <row r="29" spans="1:12" ht="57" customHeight="1">
      <c r="A29" s="9">
        <v>2239</v>
      </c>
      <c r="B29" s="10" t="s">
        <v>306</v>
      </c>
      <c r="C29" s="6">
        <v>5050</v>
      </c>
      <c r="D29" s="6" t="s">
        <v>52</v>
      </c>
      <c r="E29" s="6" t="s">
        <v>61</v>
      </c>
      <c r="F29" s="6" t="s">
        <v>16</v>
      </c>
      <c r="G29" s="6" t="s">
        <v>52</v>
      </c>
      <c r="H29" s="6" t="s">
        <v>310</v>
      </c>
      <c r="I29" s="6" t="s">
        <v>52</v>
      </c>
      <c r="J29" s="6" t="s">
        <v>311</v>
      </c>
      <c r="K29" s="113" t="s">
        <v>61</v>
      </c>
      <c r="L29" s="106" t="s">
        <v>312</v>
      </c>
    </row>
    <row r="30" spans="1:12" ht="57" customHeight="1">
      <c r="A30" s="9">
        <v>2240</v>
      </c>
      <c r="B30" s="10" t="s">
        <v>313</v>
      </c>
      <c r="C30" s="6">
        <v>5051</v>
      </c>
      <c r="D30" s="6" t="s">
        <v>52</v>
      </c>
      <c r="E30" s="6" t="s">
        <v>61</v>
      </c>
      <c r="F30" s="6" t="s">
        <v>16</v>
      </c>
      <c r="G30" s="6" t="s">
        <v>52</v>
      </c>
      <c r="H30" s="6" t="s">
        <v>314</v>
      </c>
      <c r="I30" s="6" t="s">
        <v>52</v>
      </c>
      <c r="J30" s="6" t="s">
        <v>315</v>
      </c>
      <c r="K30" s="113" t="s">
        <v>61</v>
      </c>
      <c r="L30" s="106" t="s">
        <v>316</v>
      </c>
    </row>
    <row r="31" spans="1:12" ht="57" customHeight="1">
      <c r="A31" s="9">
        <v>2240</v>
      </c>
      <c r="B31" s="10" t="s">
        <v>313</v>
      </c>
      <c r="C31" s="6">
        <v>5052</v>
      </c>
      <c r="D31" s="6" t="s">
        <v>52</v>
      </c>
      <c r="E31" s="6" t="s">
        <v>61</v>
      </c>
      <c r="F31" s="6" t="s">
        <v>16</v>
      </c>
      <c r="G31" s="6" t="s">
        <v>52</v>
      </c>
      <c r="H31" s="6" t="s">
        <v>317</v>
      </c>
      <c r="I31" s="6" t="s">
        <v>52</v>
      </c>
      <c r="J31" s="6" t="s">
        <v>318</v>
      </c>
      <c r="K31" s="113" t="s">
        <v>61</v>
      </c>
      <c r="L31" s="106" t="s">
        <v>319</v>
      </c>
    </row>
    <row r="32" spans="1:12" ht="57" customHeight="1">
      <c r="A32" s="9">
        <v>2240</v>
      </c>
      <c r="B32" s="10" t="s">
        <v>313</v>
      </c>
      <c r="C32" s="6">
        <v>5053</v>
      </c>
      <c r="D32" s="6" t="s">
        <v>52</v>
      </c>
      <c r="E32" s="6" t="s">
        <v>61</v>
      </c>
      <c r="F32" s="6" t="s">
        <v>16</v>
      </c>
      <c r="G32" s="6" t="s">
        <v>52</v>
      </c>
      <c r="H32" s="6" t="s">
        <v>320</v>
      </c>
      <c r="I32" s="6" t="s">
        <v>52</v>
      </c>
      <c r="J32" s="6" t="s">
        <v>321</v>
      </c>
      <c r="K32" s="113" t="s">
        <v>61</v>
      </c>
      <c r="L32" s="106" t="s">
        <v>322</v>
      </c>
    </row>
    <row r="33" spans="1:12" ht="57" customHeight="1">
      <c r="A33" s="9">
        <v>2240</v>
      </c>
      <c r="B33" s="10" t="s">
        <v>313</v>
      </c>
      <c r="C33" s="6">
        <v>5054</v>
      </c>
      <c r="D33" s="6" t="s">
        <v>52</v>
      </c>
      <c r="E33" s="6" t="s">
        <v>61</v>
      </c>
      <c r="F33" s="6" t="s">
        <v>16</v>
      </c>
      <c r="G33" s="6" t="s">
        <v>52</v>
      </c>
      <c r="H33" s="6" t="s">
        <v>323</v>
      </c>
      <c r="I33" s="6" t="s">
        <v>52</v>
      </c>
      <c r="J33" s="6" t="s">
        <v>324</v>
      </c>
      <c r="K33" s="113" t="s">
        <v>61</v>
      </c>
      <c r="L33" s="106" t="s">
        <v>322</v>
      </c>
    </row>
    <row r="34" spans="1:12" ht="57" customHeight="1">
      <c r="A34" s="9">
        <v>2240</v>
      </c>
      <c r="B34" s="10" t="s">
        <v>313</v>
      </c>
      <c r="C34" s="6">
        <v>5055</v>
      </c>
      <c r="D34" s="6" t="s">
        <v>52</v>
      </c>
      <c r="E34" s="6" t="s">
        <v>61</v>
      </c>
      <c r="F34" s="6" t="s">
        <v>16</v>
      </c>
      <c r="G34" s="6" t="s">
        <v>52</v>
      </c>
      <c r="H34" s="6" t="s">
        <v>325</v>
      </c>
      <c r="I34" s="6" t="s">
        <v>52</v>
      </c>
      <c r="J34" s="6" t="s">
        <v>326</v>
      </c>
      <c r="K34" s="113" t="s">
        <v>61</v>
      </c>
      <c r="L34" s="106" t="s">
        <v>327</v>
      </c>
    </row>
    <row r="35" spans="1:12" ht="57" customHeight="1">
      <c r="A35" s="9">
        <v>2240</v>
      </c>
      <c r="B35" s="10" t="s">
        <v>313</v>
      </c>
      <c r="C35" s="6">
        <v>5056</v>
      </c>
      <c r="D35" s="6" t="s">
        <v>52</v>
      </c>
      <c r="E35" s="6" t="s">
        <v>61</v>
      </c>
      <c r="F35" s="6" t="s">
        <v>16</v>
      </c>
      <c r="G35" s="6" t="s">
        <v>52</v>
      </c>
      <c r="H35" s="6" t="s">
        <v>328</v>
      </c>
      <c r="I35" s="6" t="s">
        <v>52</v>
      </c>
      <c r="J35" s="6" t="s">
        <v>315</v>
      </c>
      <c r="K35" s="113" t="s">
        <v>61</v>
      </c>
      <c r="L35" s="106" t="s">
        <v>329</v>
      </c>
    </row>
    <row r="36" spans="1:12" ht="57" customHeight="1">
      <c r="A36" s="9">
        <v>2240</v>
      </c>
      <c r="B36" s="10" t="s">
        <v>313</v>
      </c>
      <c r="C36" s="6">
        <v>5057</v>
      </c>
      <c r="D36" s="6" t="s">
        <v>52</v>
      </c>
      <c r="E36" s="6" t="s">
        <v>61</v>
      </c>
      <c r="F36" s="6" t="s">
        <v>16</v>
      </c>
      <c r="G36" s="6" t="s">
        <v>52</v>
      </c>
      <c r="H36" s="6" t="s">
        <v>330</v>
      </c>
      <c r="I36" s="6" t="s">
        <v>52</v>
      </c>
      <c r="J36" s="6" t="s">
        <v>331</v>
      </c>
      <c r="K36" s="113" t="s">
        <v>61</v>
      </c>
      <c r="L36" s="106" t="s">
        <v>332</v>
      </c>
    </row>
    <row r="37" spans="1:12" ht="57" customHeight="1">
      <c r="A37" s="9">
        <v>2241</v>
      </c>
      <c r="B37" s="10" t="s">
        <v>333</v>
      </c>
      <c r="C37" s="6">
        <v>5104</v>
      </c>
      <c r="D37" s="6" t="s">
        <v>52</v>
      </c>
      <c r="E37" s="6" t="s">
        <v>61</v>
      </c>
      <c r="F37" s="6" t="s">
        <v>16</v>
      </c>
      <c r="G37" s="6" t="s">
        <v>52</v>
      </c>
      <c r="H37" s="6" t="s">
        <v>334</v>
      </c>
      <c r="I37" s="6" t="s">
        <v>52</v>
      </c>
      <c r="J37" s="6" t="s">
        <v>335</v>
      </c>
      <c r="K37" s="113" t="s">
        <v>61</v>
      </c>
      <c r="L37" s="106" t="s">
        <v>336</v>
      </c>
    </row>
    <row r="38" spans="1:12" ht="57" customHeight="1">
      <c r="A38" s="9">
        <v>2241</v>
      </c>
      <c r="B38" s="10" t="s">
        <v>333</v>
      </c>
      <c r="C38" s="6">
        <v>5105</v>
      </c>
      <c r="D38" s="6" t="s">
        <v>52</v>
      </c>
      <c r="E38" s="6" t="s">
        <v>61</v>
      </c>
      <c r="F38" s="6" t="s">
        <v>16</v>
      </c>
      <c r="G38" s="6" t="s">
        <v>52</v>
      </c>
      <c r="H38" s="6" t="s">
        <v>337</v>
      </c>
      <c r="I38" s="6" t="s">
        <v>52</v>
      </c>
      <c r="J38" s="6" t="s">
        <v>335</v>
      </c>
      <c r="K38" s="113" t="s">
        <v>61</v>
      </c>
      <c r="L38" s="106" t="s">
        <v>338</v>
      </c>
    </row>
    <row r="39" spans="1:12" ht="57" customHeight="1">
      <c r="A39" s="9">
        <v>2241</v>
      </c>
      <c r="B39" s="10" t="s">
        <v>333</v>
      </c>
      <c r="C39" s="6">
        <v>5106</v>
      </c>
      <c r="D39" s="6" t="s">
        <v>52</v>
      </c>
      <c r="E39" s="6" t="s">
        <v>61</v>
      </c>
      <c r="F39" s="6" t="s">
        <v>16</v>
      </c>
      <c r="G39" s="6" t="s">
        <v>52</v>
      </c>
      <c r="H39" s="6" t="s">
        <v>334</v>
      </c>
      <c r="I39" s="6" t="s">
        <v>52</v>
      </c>
      <c r="J39" s="6" t="s">
        <v>335</v>
      </c>
      <c r="K39" s="113" t="s">
        <v>61</v>
      </c>
      <c r="L39" s="106" t="s">
        <v>336</v>
      </c>
    </row>
    <row r="40" spans="1:12" ht="57" customHeight="1">
      <c r="A40" s="9">
        <v>2241</v>
      </c>
      <c r="B40" s="10" t="s">
        <v>333</v>
      </c>
      <c r="C40" s="6">
        <v>5107</v>
      </c>
      <c r="D40" s="6" t="s">
        <v>52</v>
      </c>
      <c r="E40" s="6" t="s">
        <v>61</v>
      </c>
      <c r="F40" s="6" t="s">
        <v>16</v>
      </c>
      <c r="G40" s="6" t="s">
        <v>52</v>
      </c>
      <c r="H40" s="6" t="s">
        <v>337</v>
      </c>
      <c r="I40" s="6" t="s">
        <v>52</v>
      </c>
      <c r="J40" s="6" t="s">
        <v>335</v>
      </c>
      <c r="K40" s="113" t="s">
        <v>61</v>
      </c>
      <c r="L40" s="106" t="s">
        <v>336</v>
      </c>
    </row>
    <row r="41" spans="1:12" ht="57" customHeight="1">
      <c r="A41" s="9">
        <v>2242</v>
      </c>
      <c r="B41" s="10" t="s">
        <v>339</v>
      </c>
      <c r="C41" s="6">
        <v>4932</v>
      </c>
      <c r="D41" s="6" t="s">
        <v>52</v>
      </c>
      <c r="E41" s="6" t="s">
        <v>61</v>
      </c>
      <c r="F41" s="6" t="s">
        <v>16</v>
      </c>
      <c r="G41" s="6" t="s">
        <v>52</v>
      </c>
      <c r="H41" s="6" t="s">
        <v>340</v>
      </c>
      <c r="I41" s="6" t="s">
        <v>52</v>
      </c>
      <c r="J41" s="6" t="s">
        <v>340</v>
      </c>
      <c r="K41" s="113" t="s">
        <v>61</v>
      </c>
      <c r="L41" s="106" t="s">
        <v>341</v>
      </c>
    </row>
    <row r="42" spans="1:12" ht="57" customHeight="1">
      <c r="A42" s="9">
        <v>2242</v>
      </c>
      <c r="B42" s="10" t="s">
        <v>339</v>
      </c>
      <c r="C42" s="6">
        <v>4933</v>
      </c>
      <c r="D42" s="6" t="s">
        <v>52</v>
      </c>
      <c r="E42" s="6" t="s">
        <v>61</v>
      </c>
      <c r="F42" s="6" t="s">
        <v>16</v>
      </c>
      <c r="G42" s="6" t="s">
        <v>52</v>
      </c>
      <c r="H42" s="6" t="s">
        <v>340</v>
      </c>
      <c r="I42" s="6" t="s">
        <v>52</v>
      </c>
      <c r="J42" s="6" t="s">
        <v>340</v>
      </c>
      <c r="K42" s="113" t="s">
        <v>61</v>
      </c>
      <c r="L42" s="106" t="s">
        <v>341</v>
      </c>
    </row>
    <row r="43" spans="1:12" ht="57" customHeight="1">
      <c r="A43" s="9">
        <v>2243</v>
      </c>
      <c r="B43" s="10" t="s">
        <v>342</v>
      </c>
      <c r="C43" s="6">
        <v>4814</v>
      </c>
      <c r="D43" s="6" t="s">
        <v>52</v>
      </c>
      <c r="E43" s="6" t="s">
        <v>61</v>
      </c>
      <c r="F43" s="6" t="s">
        <v>16</v>
      </c>
      <c r="G43" s="6" t="s">
        <v>52</v>
      </c>
      <c r="H43" s="6" t="s">
        <v>343</v>
      </c>
      <c r="I43" s="6" t="s">
        <v>52</v>
      </c>
      <c r="J43" s="6" t="s">
        <v>344</v>
      </c>
      <c r="K43" s="113" t="s">
        <v>61</v>
      </c>
      <c r="L43" s="106" t="s">
        <v>345</v>
      </c>
    </row>
    <row r="44" spans="1:12" ht="57" customHeight="1">
      <c r="A44" s="9">
        <v>2243</v>
      </c>
      <c r="B44" s="10" t="s">
        <v>342</v>
      </c>
      <c r="C44" s="6">
        <v>4815</v>
      </c>
      <c r="D44" s="6" t="s">
        <v>52</v>
      </c>
      <c r="E44" s="6" t="s">
        <v>61</v>
      </c>
      <c r="F44" s="6" t="s">
        <v>16</v>
      </c>
      <c r="G44" s="6" t="s">
        <v>52</v>
      </c>
      <c r="H44" s="6" t="s">
        <v>346</v>
      </c>
      <c r="I44" s="6" t="s">
        <v>52</v>
      </c>
      <c r="J44" s="6" t="s">
        <v>347</v>
      </c>
      <c r="K44" s="113" t="s">
        <v>61</v>
      </c>
      <c r="L44" s="106" t="s">
        <v>348</v>
      </c>
    </row>
    <row r="45" spans="1:12" ht="57" customHeight="1">
      <c r="A45" s="9">
        <v>2243</v>
      </c>
      <c r="B45" s="10" t="s">
        <v>342</v>
      </c>
      <c r="C45" s="6">
        <v>4823</v>
      </c>
      <c r="D45" s="6" t="s">
        <v>52</v>
      </c>
      <c r="E45" s="6" t="s">
        <v>61</v>
      </c>
      <c r="F45" s="6" t="s">
        <v>16</v>
      </c>
      <c r="G45" s="6" t="s">
        <v>52</v>
      </c>
      <c r="H45" s="6" t="s">
        <v>349</v>
      </c>
      <c r="I45" s="6" t="s">
        <v>52</v>
      </c>
      <c r="J45" s="6" t="s">
        <v>350</v>
      </c>
      <c r="K45" s="113" t="s">
        <v>61</v>
      </c>
      <c r="L45" s="106" t="s">
        <v>351</v>
      </c>
    </row>
    <row r="46" spans="1:12" ht="57" customHeight="1">
      <c r="A46" s="9">
        <v>2243</v>
      </c>
      <c r="B46" s="10" t="s">
        <v>342</v>
      </c>
      <c r="C46" s="6">
        <v>4824</v>
      </c>
      <c r="D46" s="6" t="s">
        <v>52</v>
      </c>
      <c r="E46" s="6" t="s">
        <v>61</v>
      </c>
      <c r="F46" s="6" t="s">
        <v>16</v>
      </c>
      <c r="G46" s="6" t="s">
        <v>52</v>
      </c>
      <c r="H46" s="6" t="s">
        <v>352</v>
      </c>
      <c r="I46" s="6" t="s">
        <v>52</v>
      </c>
      <c r="J46" s="6" t="s">
        <v>353</v>
      </c>
      <c r="K46" s="113" t="s">
        <v>61</v>
      </c>
      <c r="L46" s="106" t="s">
        <v>351</v>
      </c>
    </row>
    <row r="47" spans="1:12" ht="57" customHeight="1">
      <c r="A47" s="9">
        <v>2243</v>
      </c>
      <c r="B47" s="10" t="s">
        <v>342</v>
      </c>
      <c r="C47" s="6">
        <v>4825</v>
      </c>
      <c r="D47" s="6" t="s">
        <v>52</v>
      </c>
      <c r="E47" s="6" t="s">
        <v>61</v>
      </c>
      <c r="F47" s="6" t="s">
        <v>16</v>
      </c>
      <c r="G47" s="6" t="s">
        <v>52</v>
      </c>
      <c r="H47" s="6" t="s">
        <v>354</v>
      </c>
      <c r="I47" s="6" t="s">
        <v>52</v>
      </c>
      <c r="J47" s="6" t="s">
        <v>355</v>
      </c>
      <c r="K47" s="113" t="s">
        <v>61</v>
      </c>
      <c r="L47" s="106" t="s">
        <v>348</v>
      </c>
    </row>
    <row r="48" spans="1:12" ht="57" customHeight="1">
      <c r="A48" s="9">
        <v>2244</v>
      </c>
      <c r="B48" s="10" t="s">
        <v>356</v>
      </c>
      <c r="C48" s="6">
        <v>4861</v>
      </c>
      <c r="D48" s="6" t="s">
        <v>52</v>
      </c>
      <c r="E48" s="6" t="s">
        <v>61</v>
      </c>
      <c r="F48" s="6" t="s">
        <v>16</v>
      </c>
      <c r="G48" s="6" t="s">
        <v>52</v>
      </c>
      <c r="H48" s="6" t="s">
        <v>357</v>
      </c>
      <c r="I48" s="6" t="s">
        <v>52</v>
      </c>
      <c r="J48" s="6" t="s">
        <v>357</v>
      </c>
      <c r="K48" s="113" t="s">
        <v>61</v>
      </c>
      <c r="L48" s="106" t="s">
        <v>357</v>
      </c>
    </row>
    <row r="49" spans="1:12" ht="57" customHeight="1">
      <c r="A49" s="9">
        <v>2244</v>
      </c>
      <c r="B49" s="10" t="s">
        <v>356</v>
      </c>
      <c r="C49" s="6">
        <v>4865</v>
      </c>
      <c r="D49" s="6" t="s">
        <v>52</v>
      </c>
      <c r="E49" s="6" t="s">
        <v>61</v>
      </c>
      <c r="F49" s="6" t="s">
        <v>16</v>
      </c>
      <c r="G49" s="6" t="s">
        <v>52</v>
      </c>
      <c r="H49" s="6" t="s">
        <v>358</v>
      </c>
      <c r="I49" s="6" t="s">
        <v>52</v>
      </c>
      <c r="J49" s="6" t="s">
        <v>359</v>
      </c>
      <c r="K49" s="113" t="s">
        <v>61</v>
      </c>
      <c r="L49" s="106" t="s">
        <v>360</v>
      </c>
    </row>
    <row r="50" spans="1:12" ht="57" customHeight="1">
      <c r="A50" s="9">
        <v>2244</v>
      </c>
      <c r="B50" s="10" t="s">
        <v>356</v>
      </c>
      <c r="C50" s="6">
        <v>4868</v>
      </c>
      <c r="D50" s="6" t="s">
        <v>52</v>
      </c>
      <c r="E50" s="6" t="s">
        <v>61</v>
      </c>
      <c r="F50" s="6" t="s">
        <v>16</v>
      </c>
      <c r="G50" s="6" t="s">
        <v>52</v>
      </c>
      <c r="H50" s="6" t="s">
        <v>361</v>
      </c>
      <c r="I50" s="6" t="s">
        <v>52</v>
      </c>
      <c r="J50" s="6" t="s">
        <v>362</v>
      </c>
      <c r="K50" s="113" t="s">
        <v>61</v>
      </c>
      <c r="L50" s="106" t="s">
        <v>363</v>
      </c>
    </row>
    <row r="51" spans="1:12" ht="57" customHeight="1">
      <c r="A51" s="9">
        <v>2244</v>
      </c>
      <c r="B51" s="10" t="s">
        <v>356</v>
      </c>
      <c r="C51" s="6">
        <v>4871</v>
      </c>
      <c r="D51" s="6" t="s">
        <v>52</v>
      </c>
      <c r="E51" s="6" t="s">
        <v>61</v>
      </c>
      <c r="F51" s="6" t="s">
        <v>16</v>
      </c>
      <c r="G51" s="6" t="s">
        <v>52</v>
      </c>
      <c r="H51" s="6" t="s">
        <v>364</v>
      </c>
      <c r="I51" s="6" t="s">
        <v>52</v>
      </c>
      <c r="J51" s="6" t="s">
        <v>365</v>
      </c>
      <c r="K51" s="113" t="s">
        <v>61</v>
      </c>
      <c r="L51" s="106" t="s">
        <v>366</v>
      </c>
    </row>
    <row r="52" spans="1:12" ht="57" customHeight="1">
      <c r="A52" s="9">
        <v>2245</v>
      </c>
      <c r="B52" s="10" t="s">
        <v>367</v>
      </c>
      <c r="C52" s="6">
        <v>4335</v>
      </c>
      <c r="D52" s="6" t="s">
        <v>52</v>
      </c>
      <c r="E52" s="6" t="s">
        <v>61</v>
      </c>
      <c r="F52" s="6" t="s">
        <v>16</v>
      </c>
      <c r="G52" s="6" t="s">
        <v>52</v>
      </c>
      <c r="H52" s="6" t="s">
        <v>368</v>
      </c>
      <c r="I52" s="6" t="s">
        <v>52</v>
      </c>
      <c r="J52" s="6" t="s">
        <v>369</v>
      </c>
      <c r="K52" s="113" t="s">
        <v>61</v>
      </c>
      <c r="L52" s="106" t="s">
        <v>370</v>
      </c>
    </row>
    <row r="53" spans="1:12" ht="57" customHeight="1">
      <c r="A53" s="9">
        <v>2245</v>
      </c>
      <c r="B53" s="10" t="s">
        <v>367</v>
      </c>
      <c r="C53" s="6">
        <v>4339</v>
      </c>
      <c r="D53" s="6" t="s">
        <v>52</v>
      </c>
      <c r="E53" s="6" t="s">
        <v>61</v>
      </c>
      <c r="F53" s="6" t="s">
        <v>16</v>
      </c>
      <c r="G53" s="6" t="s">
        <v>52</v>
      </c>
      <c r="H53" s="6" t="s">
        <v>371</v>
      </c>
      <c r="I53" s="6" t="s">
        <v>52</v>
      </c>
      <c r="J53" s="6" t="s">
        <v>369</v>
      </c>
      <c r="K53" s="113" t="s">
        <v>61</v>
      </c>
      <c r="L53" s="106" t="s">
        <v>372</v>
      </c>
    </row>
    <row r="54" spans="1:12" ht="57" customHeight="1">
      <c r="A54" s="9">
        <v>2245</v>
      </c>
      <c r="B54" s="10" t="s">
        <v>367</v>
      </c>
      <c r="C54" s="6">
        <v>4341</v>
      </c>
      <c r="D54" s="6" t="s">
        <v>52</v>
      </c>
      <c r="E54" s="6" t="s">
        <v>61</v>
      </c>
      <c r="F54" s="6" t="s">
        <v>16</v>
      </c>
      <c r="G54" s="6" t="s">
        <v>52</v>
      </c>
      <c r="H54" s="6" t="s">
        <v>373</v>
      </c>
      <c r="I54" s="6" t="s">
        <v>52</v>
      </c>
      <c r="J54" s="6" t="s">
        <v>374</v>
      </c>
      <c r="K54" s="113" t="s">
        <v>61</v>
      </c>
      <c r="L54" s="106" t="s">
        <v>375</v>
      </c>
    </row>
    <row r="55" spans="1:12" ht="57" customHeight="1">
      <c r="A55" s="9">
        <v>2246</v>
      </c>
      <c r="B55" s="10" t="s">
        <v>376</v>
      </c>
      <c r="C55" s="6">
        <v>4906</v>
      </c>
      <c r="D55" s="6" t="s">
        <v>52</v>
      </c>
      <c r="E55" s="6" t="s">
        <v>61</v>
      </c>
      <c r="F55" s="6" t="s">
        <v>16</v>
      </c>
      <c r="G55" s="6" t="s">
        <v>52</v>
      </c>
      <c r="H55" s="6" t="s">
        <v>377</v>
      </c>
      <c r="I55" s="6" t="s">
        <v>52</v>
      </c>
      <c r="J55" s="6" t="s">
        <v>378</v>
      </c>
      <c r="K55" s="113" t="s">
        <v>61</v>
      </c>
      <c r="L55" s="106" t="s">
        <v>379</v>
      </c>
    </row>
    <row r="56" spans="1:12" ht="57" customHeight="1">
      <c r="A56" s="9">
        <v>2246</v>
      </c>
      <c r="B56" s="10" t="s">
        <v>376</v>
      </c>
      <c r="C56" s="6">
        <v>4907</v>
      </c>
      <c r="D56" s="6" t="s">
        <v>52</v>
      </c>
      <c r="E56" s="6" t="s">
        <v>61</v>
      </c>
      <c r="F56" s="6" t="s">
        <v>16</v>
      </c>
      <c r="G56" s="6" t="s">
        <v>52</v>
      </c>
      <c r="H56" s="6" t="s">
        <v>380</v>
      </c>
      <c r="I56" s="6" t="s">
        <v>52</v>
      </c>
      <c r="J56" s="6" t="s">
        <v>381</v>
      </c>
      <c r="K56" s="113" t="s">
        <v>61</v>
      </c>
      <c r="L56" s="106" t="s">
        <v>382</v>
      </c>
    </row>
    <row r="57" spans="1:12" ht="57" customHeight="1">
      <c r="A57" s="9">
        <v>2247</v>
      </c>
      <c r="B57" s="10" t="s">
        <v>383</v>
      </c>
      <c r="C57" s="6">
        <v>4908</v>
      </c>
      <c r="D57" s="6" t="s">
        <v>52</v>
      </c>
      <c r="E57" s="6" t="s">
        <v>61</v>
      </c>
      <c r="F57" s="6" t="s">
        <v>16</v>
      </c>
      <c r="G57" s="6" t="s">
        <v>52</v>
      </c>
      <c r="H57" s="6" t="s">
        <v>384</v>
      </c>
      <c r="I57" s="6" t="s">
        <v>52</v>
      </c>
      <c r="J57" s="6" t="s">
        <v>385</v>
      </c>
      <c r="K57" s="113" t="s">
        <v>61</v>
      </c>
      <c r="L57" s="106" t="s">
        <v>386</v>
      </c>
    </row>
    <row r="58" spans="1:12" ht="57" customHeight="1">
      <c r="A58" s="9">
        <v>2248</v>
      </c>
      <c r="B58" s="10" t="s">
        <v>387</v>
      </c>
      <c r="C58" s="6">
        <v>4910</v>
      </c>
      <c r="D58" s="6" t="s">
        <v>52</v>
      </c>
      <c r="E58" s="6" t="s">
        <v>61</v>
      </c>
      <c r="F58" s="6" t="s">
        <v>16</v>
      </c>
      <c r="G58" s="6" t="s">
        <v>52</v>
      </c>
      <c r="H58" s="6" t="s">
        <v>388</v>
      </c>
      <c r="I58" s="6" t="s">
        <v>52</v>
      </c>
      <c r="J58" s="6" t="s">
        <v>389</v>
      </c>
      <c r="K58" s="113" t="s">
        <v>61</v>
      </c>
      <c r="L58" s="106" t="s">
        <v>390</v>
      </c>
    </row>
    <row r="59" spans="1:12" ht="57" customHeight="1">
      <c r="A59" s="9">
        <v>2248</v>
      </c>
      <c r="B59" s="10" t="s">
        <v>387</v>
      </c>
      <c r="C59" s="6">
        <v>4912</v>
      </c>
      <c r="D59" s="6" t="s">
        <v>52</v>
      </c>
      <c r="E59" s="6" t="s">
        <v>61</v>
      </c>
      <c r="F59" s="6" t="s">
        <v>16</v>
      </c>
      <c r="G59" s="6" t="s">
        <v>52</v>
      </c>
      <c r="H59" s="6" t="s">
        <v>388</v>
      </c>
      <c r="I59" s="6" t="s">
        <v>52</v>
      </c>
      <c r="J59" s="6" t="s">
        <v>389</v>
      </c>
      <c r="K59" s="113" t="s">
        <v>61</v>
      </c>
      <c r="L59" s="106" t="s">
        <v>390</v>
      </c>
    </row>
    <row r="60" spans="1:12" ht="57" customHeight="1">
      <c r="A60" s="9">
        <v>2248</v>
      </c>
      <c r="B60" s="10" t="s">
        <v>387</v>
      </c>
      <c r="C60" s="6">
        <v>4913</v>
      </c>
      <c r="D60" s="6" t="s">
        <v>52</v>
      </c>
      <c r="E60" s="6" t="s">
        <v>61</v>
      </c>
      <c r="F60" s="6" t="s">
        <v>16</v>
      </c>
      <c r="G60" s="6" t="s">
        <v>52</v>
      </c>
      <c r="H60" s="6" t="s">
        <v>391</v>
      </c>
      <c r="I60" s="6" t="s">
        <v>52</v>
      </c>
      <c r="J60" s="6" t="s">
        <v>392</v>
      </c>
      <c r="K60" s="113" t="s">
        <v>61</v>
      </c>
      <c r="L60" s="106" t="s">
        <v>390</v>
      </c>
    </row>
    <row r="61" spans="1:12" ht="57" customHeight="1">
      <c r="A61" s="9">
        <v>2248</v>
      </c>
      <c r="B61" s="10" t="s">
        <v>387</v>
      </c>
      <c r="C61" s="6">
        <v>4914</v>
      </c>
      <c r="D61" s="6" t="s">
        <v>52</v>
      </c>
      <c r="E61" s="6" t="s">
        <v>61</v>
      </c>
      <c r="F61" s="6" t="s">
        <v>16</v>
      </c>
      <c r="G61" s="6" t="s">
        <v>52</v>
      </c>
      <c r="H61" s="6" t="s">
        <v>393</v>
      </c>
      <c r="I61" s="6" t="s">
        <v>52</v>
      </c>
      <c r="J61" s="6" t="s">
        <v>389</v>
      </c>
      <c r="K61" s="113" t="s">
        <v>61</v>
      </c>
      <c r="L61" s="106" t="s">
        <v>390</v>
      </c>
    </row>
    <row r="62" spans="1:12" ht="57" customHeight="1">
      <c r="A62" s="9">
        <v>2248</v>
      </c>
      <c r="B62" s="10" t="s">
        <v>387</v>
      </c>
      <c r="C62" s="6">
        <v>4915</v>
      </c>
      <c r="D62" s="6" t="s">
        <v>52</v>
      </c>
      <c r="E62" s="6" t="s">
        <v>61</v>
      </c>
      <c r="F62" s="6" t="s">
        <v>16</v>
      </c>
      <c r="G62" s="6" t="s">
        <v>52</v>
      </c>
      <c r="H62" s="6" t="s">
        <v>394</v>
      </c>
      <c r="I62" s="6" t="s">
        <v>52</v>
      </c>
      <c r="J62" s="6" t="s">
        <v>389</v>
      </c>
      <c r="K62" s="113" t="s">
        <v>61</v>
      </c>
      <c r="L62" s="106" t="s">
        <v>390</v>
      </c>
    </row>
    <row r="63" spans="1:12" ht="57" customHeight="1">
      <c r="A63" s="9">
        <v>2248</v>
      </c>
      <c r="B63" s="10" t="s">
        <v>387</v>
      </c>
      <c r="C63" s="6">
        <v>4916</v>
      </c>
      <c r="D63" s="6" t="s">
        <v>52</v>
      </c>
      <c r="E63" s="6" t="s">
        <v>61</v>
      </c>
      <c r="F63" s="6" t="s">
        <v>16</v>
      </c>
      <c r="G63" s="6" t="s">
        <v>52</v>
      </c>
      <c r="H63" s="6" t="s">
        <v>391</v>
      </c>
      <c r="I63" s="6" t="s">
        <v>52</v>
      </c>
      <c r="J63" s="6" t="s">
        <v>392</v>
      </c>
      <c r="K63" s="113" t="s">
        <v>61</v>
      </c>
      <c r="L63" s="106" t="s">
        <v>390</v>
      </c>
    </row>
    <row r="64" spans="1:12" ht="57" customHeight="1">
      <c r="A64" s="9">
        <v>2249</v>
      </c>
      <c r="B64" s="10" t="s">
        <v>395</v>
      </c>
      <c r="C64" s="6">
        <v>4928</v>
      </c>
      <c r="D64" s="6" t="s">
        <v>52</v>
      </c>
      <c r="E64" s="6" t="s">
        <v>61</v>
      </c>
      <c r="F64" s="6" t="s">
        <v>16</v>
      </c>
      <c r="G64" s="6" t="s">
        <v>52</v>
      </c>
      <c r="H64" s="6" t="s">
        <v>396</v>
      </c>
      <c r="I64" s="6" t="s">
        <v>52</v>
      </c>
      <c r="J64" s="6" t="s">
        <v>397</v>
      </c>
      <c r="K64" s="113" t="s">
        <v>61</v>
      </c>
      <c r="L64" s="106" t="s">
        <v>398</v>
      </c>
    </row>
    <row r="65" spans="1:12" ht="57" customHeight="1">
      <c r="A65" s="9">
        <v>2249</v>
      </c>
      <c r="B65" s="10" t="s">
        <v>395</v>
      </c>
      <c r="C65" s="6">
        <v>4931</v>
      </c>
      <c r="D65" s="6" t="s">
        <v>52</v>
      </c>
      <c r="E65" s="6" t="s">
        <v>61</v>
      </c>
      <c r="F65" s="6" t="s">
        <v>16</v>
      </c>
      <c r="G65" s="6" t="s">
        <v>52</v>
      </c>
      <c r="H65" s="6" t="s">
        <v>399</v>
      </c>
      <c r="I65" s="6" t="s">
        <v>52</v>
      </c>
      <c r="J65" s="6" t="s">
        <v>400</v>
      </c>
      <c r="K65" s="113" t="s">
        <v>61</v>
      </c>
      <c r="L65" s="106" t="s">
        <v>401</v>
      </c>
    </row>
    <row r="66" spans="1:12" ht="57" customHeight="1">
      <c r="A66" s="9">
        <v>2249</v>
      </c>
      <c r="B66" s="10" t="s">
        <v>395</v>
      </c>
      <c r="C66" s="6">
        <v>4929</v>
      </c>
      <c r="D66" s="6" t="s">
        <v>52</v>
      </c>
      <c r="E66" s="6" t="s">
        <v>61</v>
      </c>
      <c r="F66" s="6" t="s">
        <v>16</v>
      </c>
      <c r="G66" s="6" t="s">
        <v>52</v>
      </c>
      <c r="H66" s="6" t="s">
        <v>402</v>
      </c>
      <c r="I66" s="6" t="s">
        <v>52</v>
      </c>
      <c r="J66" s="6" t="s">
        <v>403</v>
      </c>
      <c r="K66" s="113" t="s">
        <v>61</v>
      </c>
      <c r="L66" s="106" t="s">
        <v>401</v>
      </c>
    </row>
    <row r="67" spans="1:12" ht="57" customHeight="1">
      <c r="A67" s="9">
        <v>2249</v>
      </c>
      <c r="B67" s="10" t="s">
        <v>395</v>
      </c>
      <c r="C67" s="6">
        <v>4930</v>
      </c>
      <c r="D67" s="6" t="s">
        <v>52</v>
      </c>
      <c r="E67" s="6" t="s">
        <v>61</v>
      </c>
      <c r="F67" s="6" t="s">
        <v>16</v>
      </c>
      <c r="G67" s="6" t="s">
        <v>52</v>
      </c>
      <c r="H67" s="6" t="s">
        <v>404</v>
      </c>
      <c r="I67" s="6" t="s">
        <v>52</v>
      </c>
      <c r="J67" s="6" t="s">
        <v>365</v>
      </c>
      <c r="K67" s="113" t="s">
        <v>61</v>
      </c>
      <c r="L67" s="106" t="s">
        <v>405</v>
      </c>
    </row>
    <row r="68" spans="1:12" ht="57" customHeight="1">
      <c r="A68" s="9">
        <v>2253</v>
      </c>
      <c r="B68" s="10" t="s">
        <v>406</v>
      </c>
      <c r="C68" s="6">
        <v>4471</v>
      </c>
      <c r="D68" s="6" t="s">
        <v>52</v>
      </c>
      <c r="E68" s="6" t="s">
        <v>61</v>
      </c>
      <c r="F68" s="6" t="s">
        <v>16</v>
      </c>
      <c r="G68" s="6" t="s">
        <v>52</v>
      </c>
      <c r="H68" s="6" t="s">
        <v>407</v>
      </c>
      <c r="I68" s="6" t="s">
        <v>52</v>
      </c>
      <c r="J68" s="6" t="s">
        <v>408</v>
      </c>
      <c r="K68" s="113" t="s">
        <v>61</v>
      </c>
      <c r="L68" s="106" t="s">
        <v>409</v>
      </c>
    </row>
    <row r="69" spans="1:12" ht="57" customHeight="1">
      <c r="A69" s="9">
        <v>2253</v>
      </c>
      <c r="B69" s="10" t="s">
        <v>406</v>
      </c>
      <c r="C69" s="6">
        <v>4472</v>
      </c>
      <c r="D69" s="6" t="s">
        <v>52</v>
      </c>
      <c r="E69" s="6" t="s">
        <v>61</v>
      </c>
      <c r="F69" s="6" t="s">
        <v>16</v>
      </c>
      <c r="G69" s="6" t="s">
        <v>52</v>
      </c>
      <c r="H69" s="6" t="s">
        <v>410</v>
      </c>
      <c r="I69" s="6" t="s">
        <v>52</v>
      </c>
      <c r="J69" s="6" t="s">
        <v>411</v>
      </c>
      <c r="K69" s="113" t="s">
        <v>61</v>
      </c>
      <c r="L69" s="106" t="s">
        <v>412</v>
      </c>
    </row>
    <row r="70" spans="1:12" ht="57" customHeight="1">
      <c r="A70" s="9">
        <v>2253</v>
      </c>
      <c r="B70" s="10" t="s">
        <v>406</v>
      </c>
      <c r="C70" s="6">
        <v>4473</v>
      </c>
      <c r="D70" s="6" t="s">
        <v>52</v>
      </c>
      <c r="E70" s="6" t="s">
        <v>61</v>
      </c>
      <c r="F70" s="6" t="s">
        <v>16</v>
      </c>
      <c r="G70" s="6" t="s">
        <v>52</v>
      </c>
      <c r="H70" s="6" t="s">
        <v>413</v>
      </c>
      <c r="I70" s="6" t="s">
        <v>52</v>
      </c>
      <c r="J70" s="6" t="s">
        <v>408</v>
      </c>
      <c r="K70" s="113" t="s">
        <v>61</v>
      </c>
      <c r="L70" s="106" t="s">
        <v>414</v>
      </c>
    </row>
    <row r="71" spans="1:12" ht="57" customHeight="1">
      <c r="A71" s="9">
        <v>2275</v>
      </c>
      <c r="B71" s="10" t="s">
        <v>415</v>
      </c>
      <c r="C71" s="6">
        <v>4442</v>
      </c>
      <c r="D71" s="6" t="s">
        <v>52</v>
      </c>
      <c r="E71" s="6" t="s">
        <v>61</v>
      </c>
      <c r="F71" s="6" t="s">
        <v>16</v>
      </c>
      <c r="G71" s="6" t="s">
        <v>52</v>
      </c>
      <c r="H71" s="6" t="s">
        <v>416</v>
      </c>
      <c r="I71" s="6" t="s">
        <v>52</v>
      </c>
      <c r="J71" s="6" t="s">
        <v>417</v>
      </c>
      <c r="K71" s="113" t="s">
        <v>61</v>
      </c>
      <c r="L71" s="106" t="s">
        <v>418</v>
      </c>
    </row>
    <row r="72" spans="1:12" ht="57" customHeight="1">
      <c r="A72" s="9">
        <v>2275</v>
      </c>
      <c r="B72" s="10" t="s">
        <v>415</v>
      </c>
      <c r="C72" s="6">
        <v>4445</v>
      </c>
      <c r="D72" s="6" t="s">
        <v>52</v>
      </c>
      <c r="E72" s="6" t="s">
        <v>61</v>
      </c>
      <c r="F72" s="6" t="s">
        <v>16</v>
      </c>
      <c r="G72" s="6" t="s">
        <v>52</v>
      </c>
      <c r="H72" s="6" t="s">
        <v>419</v>
      </c>
      <c r="I72" s="6" t="s">
        <v>52</v>
      </c>
      <c r="J72" s="6" t="s">
        <v>420</v>
      </c>
      <c r="K72" s="113" t="s">
        <v>61</v>
      </c>
      <c r="L72" s="106" t="s">
        <v>421</v>
      </c>
    </row>
    <row r="73" spans="1:12" ht="57" customHeight="1">
      <c r="A73" s="9">
        <v>2277</v>
      </c>
      <c r="B73" s="10" t="s">
        <v>422</v>
      </c>
      <c r="C73" s="6">
        <v>4170</v>
      </c>
      <c r="D73" s="6" t="s">
        <v>52</v>
      </c>
      <c r="E73" s="6" t="s">
        <v>61</v>
      </c>
      <c r="F73" s="6" t="s">
        <v>16</v>
      </c>
      <c r="G73" s="6" t="s">
        <v>52</v>
      </c>
      <c r="H73" s="6" t="s">
        <v>423</v>
      </c>
      <c r="I73" s="6" t="s">
        <v>52</v>
      </c>
      <c r="J73" s="6" t="s">
        <v>424</v>
      </c>
      <c r="K73" s="113" t="s">
        <v>61</v>
      </c>
      <c r="L73" s="106" t="s">
        <v>425</v>
      </c>
    </row>
    <row r="74" spans="1:12" ht="57" customHeight="1">
      <c r="A74" s="9">
        <v>2277</v>
      </c>
      <c r="B74" s="10" t="s">
        <v>422</v>
      </c>
      <c r="C74" s="6">
        <v>4171</v>
      </c>
      <c r="D74" s="6" t="s">
        <v>52</v>
      </c>
      <c r="E74" s="6" t="s">
        <v>61</v>
      </c>
      <c r="F74" s="6" t="s">
        <v>16</v>
      </c>
      <c r="G74" s="6" t="s">
        <v>52</v>
      </c>
      <c r="H74" s="6" t="s">
        <v>426</v>
      </c>
      <c r="I74" s="6" t="s">
        <v>52</v>
      </c>
      <c r="J74" s="6" t="s">
        <v>427</v>
      </c>
      <c r="K74" s="113" t="s">
        <v>61</v>
      </c>
      <c r="L74" s="106" t="s">
        <v>428</v>
      </c>
    </row>
    <row r="75" spans="1:12" ht="57" customHeight="1">
      <c r="A75" s="9">
        <v>2277</v>
      </c>
      <c r="B75" s="10" t="s">
        <v>422</v>
      </c>
      <c r="C75" s="6">
        <v>4174</v>
      </c>
      <c r="D75" s="6" t="s">
        <v>52</v>
      </c>
      <c r="E75" s="6" t="s">
        <v>61</v>
      </c>
      <c r="F75" s="6" t="s">
        <v>16</v>
      </c>
      <c r="G75" s="6" t="s">
        <v>52</v>
      </c>
      <c r="H75" s="6" t="s">
        <v>426</v>
      </c>
      <c r="I75" s="6" t="s">
        <v>52</v>
      </c>
      <c r="J75" s="6" t="s">
        <v>427</v>
      </c>
      <c r="K75" s="113" t="s">
        <v>61</v>
      </c>
      <c r="L75" s="106" t="s">
        <v>428</v>
      </c>
    </row>
    <row r="76" spans="1:12" ht="57" customHeight="1">
      <c r="A76" s="9">
        <v>2281</v>
      </c>
      <c r="B76" s="10" t="s">
        <v>429</v>
      </c>
      <c r="C76" s="6">
        <v>4925</v>
      </c>
      <c r="D76" s="6" t="s">
        <v>52</v>
      </c>
      <c r="E76" s="6" t="s">
        <v>61</v>
      </c>
      <c r="F76" s="6" t="s">
        <v>16</v>
      </c>
      <c r="G76" s="6" t="s">
        <v>52</v>
      </c>
      <c r="H76" s="6" t="s">
        <v>430</v>
      </c>
      <c r="I76" s="6" t="s">
        <v>52</v>
      </c>
      <c r="J76" s="6" t="s">
        <v>431</v>
      </c>
      <c r="K76" s="113" t="s">
        <v>61</v>
      </c>
      <c r="L76" s="106" t="s">
        <v>432</v>
      </c>
    </row>
    <row r="77" spans="1:12" ht="57" customHeight="1">
      <c r="A77" s="9">
        <v>2283</v>
      </c>
      <c r="B77" s="10" t="s">
        <v>433</v>
      </c>
      <c r="C77" s="6">
        <v>4100</v>
      </c>
      <c r="D77" s="6" t="s">
        <v>52</v>
      </c>
      <c r="E77" s="6" t="s">
        <v>61</v>
      </c>
      <c r="F77" s="6" t="s">
        <v>16</v>
      </c>
      <c r="G77" s="6" t="s">
        <v>52</v>
      </c>
      <c r="H77" s="6" t="s">
        <v>434</v>
      </c>
      <c r="I77" s="6" t="s">
        <v>52</v>
      </c>
      <c r="J77" s="6" t="s">
        <v>435</v>
      </c>
      <c r="K77" s="113" t="s">
        <v>61</v>
      </c>
      <c r="L77" s="106" t="s">
        <v>436</v>
      </c>
    </row>
    <row r="78" spans="1:12" ht="57" customHeight="1">
      <c r="A78" s="9">
        <v>2283</v>
      </c>
      <c r="B78" s="10" t="s">
        <v>433</v>
      </c>
      <c r="C78" s="6">
        <v>4101</v>
      </c>
      <c r="D78" s="6" t="s">
        <v>52</v>
      </c>
      <c r="E78" s="6" t="s">
        <v>61</v>
      </c>
      <c r="F78" s="6" t="s">
        <v>16</v>
      </c>
      <c r="G78" s="6" t="s">
        <v>52</v>
      </c>
      <c r="H78" s="6" t="s">
        <v>437</v>
      </c>
      <c r="I78" s="6" t="s">
        <v>52</v>
      </c>
      <c r="J78" s="6" t="s">
        <v>249</v>
      </c>
      <c r="K78" s="113" t="s">
        <v>61</v>
      </c>
      <c r="L78" s="106" t="s">
        <v>438</v>
      </c>
    </row>
    <row r="79" spans="1:12" ht="57" customHeight="1">
      <c r="A79" s="9">
        <v>2283</v>
      </c>
      <c r="B79" s="10" t="s">
        <v>433</v>
      </c>
      <c r="C79" s="6">
        <v>4102</v>
      </c>
      <c r="D79" s="6" t="s">
        <v>52</v>
      </c>
      <c r="E79" s="6" t="s">
        <v>61</v>
      </c>
      <c r="F79" s="6" t="s">
        <v>16</v>
      </c>
      <c r="G79" s="6" t="s">
        <v>52</v>
      </c>
      <c r="H79" s="6" t="s">
        <v>439</v>
      </c>
      <c r="I79" s="6" t="s">
        <v>52</v>
      </c>
      <c r="J79" s="6" t="s">
        <v>440</v>
      </c>
      <c r="K79" s="113" t="s">
        <v>61</v>
      </c>
      <c r="L79" s="106" t="s">
        <v>441</v>
      </c>
    </row>
    <row r="80" spans="1:12" ht="57" customHeight="1">
      <c r="A80" s="9">
        <v>2284</v>
      </c>
      <c r="B80" s="10" t="s">
        <v>442</v>
      </c>
      <c r="C80" s="6">
        <v>5109</v>
      </c>
      <c r="D80" s="6" t="s">
        <v>52</v>
      </c>
      <c r="E80" s="6" t="s">
        <v>61</v>
      </c>
      <c r="F80" s="6" t="s">
        <v>16</v>
      </c>
      <c r="G80" s="6" t="s">
        <v>52</v>
      </c>
      <c r="H80" s="6" t="s">
        <v>443</v>
      </c>
      <c r="I80" s="6" t="s">
        <v>52</v>
      </c>
      <c r="J80" s="6" t="s">
        <v>444</v>
      </c>
      <c r="K80" s="113" t="s">
        <v>61</v>
      </c>
      <c r="L80" s="106" t="s">
        <v>445</v>
      </c>
    </row>
    <row r="81" spans="1:12" ht="57" customHeight="1">
      <c r="A81" s="9">
        <v>2284</v>
      </c>
      <c r="B81" s="10" t="s">
        <v>442</v>
      </c>
      <c r="C81" s="6">
        <v>5110</v>
      </c>
      <c r="D81" s="6" t="s">
        <v>52</v>
      </c>
      <c r="E81" s="6" t="s">
        <v>61</v>
      </c>
      <c r="F81" s="6" t="s">
        <v>16</v>
      </c>
      <c r="G81" s="6" t="s">
        <v>52</v>
      </c>
      <c r="H81" s="6" t="s">
        <v>446</v>
      </c>
      <c r="I81" s="6" t="s">
        <v>52</v>
      </c>
      <c r="J81" s="6" t="s">
        <v>447</v>
      </c>
      <c r="K81" s="113" t="s">
        <v>61</v>
      </c>
      <c r="L81" s="106" t="s">
        <v>448</v>
      </c>
    </row>
    <row r="82" spans="1:12" ht="57" customHeight="1">
      <c r="A82" s="9">
        <v>2318</v>
      </c>
      <c r="B82" s="10" t="s">
        <v>449</v>
      </c>
      <c r="C82" s="6">
        <v>4811</v>
      </c>
      <c r="D82" s="6" t="s">
        <v>52</v>
      </c>
      <c r="E82" s="6" t="s">
        <v>61</v>
      </c>
      <c r="F82" s="6" t="s">
        <v>16</v>
      </c>
      <c r="G82" s="6" t="s">
        <v>52</v>
      </c>
      <c r="H82" s="6" t="s">
        <v>450</v>
      </c>
      <c r="I82" s="6" t="s">
        <v>52</v>
      </c>
      <c r="J82" s="6" t="s">
        <v>451</v>
      </c>
      <c r="K82" s="113" t="s">
        <v>61</v>
      </c>
      <c r="L82" s="106" t="s">
        <v>452</v>
      </c>
    </row>
    <row r="83" spans="1:12" ht="57" customHeight="1">
      <c r="A83" s="9">
        <v>2318</v>
      </c>
      <c r="B83" s="10" t="s">
        <v>449</v>
      </c>
      <c r="C83" s="6">
        <v>4812</v>
      </c>
      <c r="D83" s="6" t="s">
        <v>52</v>
      </c>
      <c r="E83" s="6" t="s">
        <v>61</v>
      </c>
      <c r="F83" s="6" t="s">
        <v>16</v>
      </c>
      <c r="G83" s="6" t="s">
        <v>52</v>
      </c>
      <c r="H83" s="6" t="s">
        <v>453</v>
      </c>
      <c r="I83" s="6" t="s">
        <v>52</v>
      </c>
      <c r="J83" s="6" t="s">
        <v>453</v>
      </c>
      <c r="K83" s="113" t="s">
        <v>61</v>
      </c>
      <c r="L83" s="106" t="s">
        <v>454</v>
      </c>
    </row>
    <row r="84" spans="1:12" ht="57" customHeight="1">
      <c r="A84" s="9">
        <v>2406</v>
      </c>
      <c r="B84" s="10" t="s">
        <v>455</v>
      </c>
      <c r="C84" s="6">
        <v>4927</v>
      </c>
      <c r="D84" s="6" t="s">
        <v>52</v>
      </c>
      <c r="E84" s="6" t="s">
        <v>61</v>
      </c>
      <c r="F84" s="6" t="s">
        <v>16</v>
      </c>
      <c r="G84" s="6" t="s">
        <v>52</v>
      </c>
      <c r="H84" s="6" t="s">
        <v>456</v>
      </c>
      <c r="I84" s="6" t="s">
        <v>52</v>
      </c>
      <c r="J84" s="6" t="s">
        <v>456</v>
      </c>
      <c r="K84" s="113" t="s">
        <v>61</v>
      </c>
      <c r="L84" s="106" t="s">
        <v>456</v>
      </c>
    </row>
    <row r="85" spans="1:12" ht="57" customHeight="1">
      <c r="A85" s="9">
        <v>2548</v>
      </c>
      <c r="B85" s="10" t="s">
        <v>457</v>
      </c>
      <c r="C85" s="6">
        <v>5108</v>
      </c>
      <c r="D85" s="6" t="s">
        <v>52</v>
      </c>
      <c r="E85" s="6" t="s">
        <v>61</v>
      </c>
      <c r="F85" s="6" t="s">
        <v>16</v>
      </c>
      <c r="G85" s="6" t="s">
        <v>61</v>
      </c>
      <c r="H85" s="6" t="s">
        <v>16</v>
      </c>
      <c r="I85" s="6" t="s">
        <v>52</v>
      </c>
      <c r="J85" s="6" t="s">
        <v>458</v>
      </c>
      <c r="K85" s="113" t="s">
        <v>61</v>
      </c>
      <c r="L85" s="106" t="s">
        <v>459</v>
      </c>
    </row>
    <row r="86" spans="1:12">
      <c r="A86" s="113" t="s">
        <v>236</v>
      </c>
      <c r="B86" s="10" t="s">
        <v>16</v>
      </c>
      <c r="C86" s="6">
        <v>84</v>
      </c>
      <c r="D86" s="113">
        <v>84</v>
      </c>
      <c r="E86" s="113">
        <v>0</v>
      </c>
      <c r="F86" s="6" t="s">
        <v>16</v>
      </c>
      <c r="G86" s="113">
        <v>83</v>
      </c>
      <c r="H86" s="6" t="s">
        <v>16</v>
      </c>
      <c r="I86" s="113">
        <v>84</v>
      </c>
      <c r="J86" s="6" t="s">
        <v>16</v>
      </c>
      <c r="K86" s="113">
        <v>0</v>
      </c>
      <c r="L86" s="113" t="s">
        <v>16</v>
      </c>
    </row>
  </sheetData>
  <autoFilter ref="A1:L86" xr:uid="{3F454165-A36A-4154-8F1B-99435DC8C205}"/>
  <dataValidations count="1">
    <dataValidation type="whole" allowBlank="1" showInputMessage="1" showErrorMessage="1" sqref="A2:A85" xr:uid="{F75666AB-10FC-4B0B-99DA-38C591B5D24C}">
      <formula1>1</formula1>
      <formula2>1000000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A1B0-A419-417A-8D11-A7F11478860B}">
  <dimension ref="A1:L67"/>
  <sheetViews>
    <sheetView topLeftCell="A49" workbookViewId="0">
      <selection activeCell="A50" sqref="A50"/>
    </sheetView>
  </sheetViews>
  <sheetFormatPr defaultColWidth="11.42578125" defaultRowHeight="15"/>
  <cols>
    <col min="2" max="2" width="60.140625" customWidth="1"/>
    <col min="3" max="3" width="8.28515625" customWidth="1"/>
    <col min="4" max="4" width="9.5703125" customWidth="1"/>
    <col min="5" max="5" width="7.7109375" customWidth="1"/>
    <col min="6" max="6" width="21.140625" customWidth="1"/>
    <col min="7" max="7" width="8.5703125" customWidth="1"/>
    <col min="8" max="8" width="19.140625" customWidth="1"/>
    <col min="9" max="9" width="8.140625" customWidth="1"/>
    <col min="10" max="10" width="31" customWidth="1"/>
    <col min="12" max="12" width="57.14062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22.5">
      <c r="A2" s="11">
        <v>2466</v>
      </c>
      <c r="B2" s="10" t="s">
        <v>460</v>
      </c>
      <c r="C2" s="6" t="s">
        <v>16</v>
      </c>
      <c r="D2" s="6" t="s">
        <v>61</v>
      </c>
      <c r="E2" s="6" t="s">
        <v>16</v>
      </c>
      <c r="F2" s="6" t="s">
        <v>16</v>
      </c>
      <c r="G2" s="6" t="s">
        <v>16</v>
      </c>
      <c r="H2" s="6" t="s">
        <v>16</v>
      </c>
      <c r="I2" s="6" t="s">
        <v>16</v>
      </c>
      <c r="J2" s="6" t="s">
        <v>16</v>
      </c>
      <c r="K2" s="113" t="s">
        <v>61</v>
      </c>
      <c r="L2" s="113" t="s">
        <v>16</v>
      </c>
    </row>
    <row r="3" spans="1:12" ht="22.5">
      <c r="A3" s="11">
        <v>2466</v>
      </c>
      <c r="B3" s="10" t="s">
        <v>460</v>
      </c>
      <c r="C3" s="6" t="s">
        <v>16</v>
      </c>
      <c r="D3" s="6" t="s">
        <v>61</v>
      </c>
      <c r="E3" s="6" t="s">
        <v>16</v>
      </c>
      <c r="F3" s="6" t="s">
        <v>16</v>
      </c>
      <c r="G3" s="6" t="s">
        <v>16</v>
      </c>
      <c r="H3" s="6" t="s">
        <v>16</v>
      </c>
      <c r="I3" s="6" t="s">
        <v>16</v>
      </c>
      <c r="J3" s="6" t="s">
        <v>16</v>
      </c>
      <c r="K3" s="113" t="s">
        <v>61</v>
      </c>
      <c r="L3" s="113" t="s">
        <v>16</v>
      </c>
    </row>
    <row r="4" spans="1:12" ht="56.25">
      <c r="A4" s="9">
        <v>2389</v>
      </c>
      <c r="B4" s="10" t="s">
        <v>461</v>
      </c>
      <c r="C4" s="6">
        <v>4401</v>
      </c>
      <c r="D4" s="6" t="s">
        <v>52</v>
      </c>
      <c r="E4" s="6" t="s">
        <v>52</v>
      </c>
      <c r="F4" s="6" t="s">
        <v>462</v>
      </c>
      <c r="G4" s="6" t="s">
        <v>52</v>
      </c>
      <c r="H4" s="6" t="s">
        <v>463</v>
      </c>
      <c r="I4" s="6" t="s">
        <v>52</v>
      </c>
      <c r="J4" s="6" t="s">
        <v>464</v>
      </c>
      <c r="K4" s="113" t="s">
        <v>52</v>
      </c>
      <c r="L4" s="106" t="s">
        <v>465</v>
      </c>
    </row>
    <row r="5" spans="1:12" ht="45">
      <c r="A5" s="9">
        <v>2389</v>
      </c>
      <c r="B5" s="10" t="s">
        <v>461</v>
      </c>
      <c r="C5" s="6">
        <v>4402</v>
      </c>
      <c r="D5" s="6" t="s">
        <v>52</v>
      </c>
      <c r="E5" s="6" t="s">
        <v>52</v>
      </c>
      <c r="F5" s="6" t="s">
        <v>462</v>
      </c>
      <c r="G5" s="6" t="s">
        <v>52</v>
      </c>
      <c r="H5" s="6" t="s">
        <v>463</v>
      </c>
      <c r="I5" s="6" t="s">
        <v>52</v>
      </c>
      <c r="J5" s="6" t="s">
        <v>464</v>
      </c>
      <c r="K5" s="113" t="s">
        <v>52</v>
      </c>
      <c r="L5" s="106" t="s">
        <v>466</v>
      </c>
    </row>
    <row r="6" spans="1:12" ht="56.25">
      <c r="A6" s="9">
        <v>2389</v>
      </c>
      <c r="B6" s="10" t="s">
        <v>461</v>
      </c>
      <c r="C6" s="6">
        <v>4404</v>
      </c>
      <c r="D6" s="6" t="s">
        <v>52</v>
      </c>
      <c r="E6" s="6" t="s">
        <v>52</v>
      </c>
      <c r="F6" s="6" t="s">
        <v>462</v>
      </c>
      <c r="G6" s="6" t="s">
        <v>52</v>
      </c>
      <c r="H6" s="6" t="s">
        <v>463</v>
      </c>
      <c r="I6" s="6" t="s">
        <v>52</v>
      </c>
      <c r="J6" s="6" t="s">
        <v>464</v>
      </c>
      <c r="K6" s="113" t="s">
        <v>52</v>
      </c>
      <c r="L6" s="106" t="s">
        <v>467</v>
      </c>
    </row>
    <row r="7" spans="1:12" ht="45">
      <c r="A7" s="9">
        <v>2389</v>
      </c>
      <c r="B7" s="10" t="s">
        <v>461</v>
      </c>
      <c r="C7" s="6">
        <v>4405</v>
      </c>
      <c r="D7" s="6" t="s">
        <v>52</v>
      </c>
      <c r="E7" s="6" t="s">
        <v>52</v>
      </c>
      <c r="F7" s="6" t="s">
        <v>462</v>
      </c>
      <c r="G7" s="6" t="s">
        <v>52</v>
      </c>
      <c r="H7" s="6" t="s">
        <v>463</v>
      </c>
      <c r="I7" s="6" t="s">
        <v>52</v>
      </c>
      <c r="J7" s="6" t="s">
        <v>464</v>
      </c>
      <c r="K7" s="113" t="s">
        <v>52</v>
      </c>
      <c r="L7" s="106" t="s">
        <v>468</v>
      </c>
    </row>
    <row r="8" spans="1:12" ht="56.25">
      <c r="A8" s="9">
        <v>2389</v>
      </c>
      <c r="B8" s="10" t="s">
        <v>461</v>
      </c>
      <c r="C8" s="6">
        <v>4406</v>
      </c>
      <c r="D8" s="6" t="s">
        <v>52</v>
      </c>
      <c r="E8" s="6" t="s">
        <v>52</v>
      </c>
      <c r="F8" s="6" t="s">
        <v>462</v>
      </c>
      <c r="G8" s="6" t="s">
        <v>52</v>
      </c>
      <c r="H8" s="6" t="s">
        <v>469</v>
      </c>
      <c r="I8" s="6" t="s">
        <v>52</v>
      </c>
      <c r="J8" s="6" t="s">
        <v>470</v>
      </c>
      <c r="K8" s="113" t="s">
        <v>52</v>
      </c>
      <c r="L8" s="106" t="s">
        <v>467</v>
      </c>
    </row>
    <row r="9" spans="1:12" ht="56.25">
      <c r="A9" s="9">
        <v>2394</v>
      </c>
      <c r="B9" s="10" t="s">
        <v>471</v>
      </c>
      <c r="C9" s="6">
        <v>4156</v>
      </c>
      <c r="D9" s="6" t="s">
        <v>52</v>
      </c>
      <c r="E9" s="6" t="s">
        <v>52</v>
      </c>
      <c r="F9" s="6" t="s">
        <v>462</v>
      </c>
      <c r="G9" s="6" t="s">
        <v>52</v>
      </c>
      <c r="H9" s="6" t="s">
        <v>469</v>
      </c>
      <c r="I9" s="6" t="s">
        <v>52</v>
      </c>
      <c r="J9" s="6" t="s">
        <v>470</v>
      </c>
      <c r="K9" s="113" t="s">
        <v>52</v>
      </c>
      <c r="L9" s="106" t="s">
        <v>467</v>
      </c>
    </row>
    <row r="10" spans="1:12" ht="56.25">
      <c r="A10" s="9">
        <v>2403</v>
      </c>
      <c r="B10" s="10" t="s">
        <v>472</v>
      </c>
      <c r="C10" s="6">
        <v>4596</v>
      </c>
      <c r="D10" s="6" t="s">
        <v>52</v>
      </c>
      <c r="E10" s="6" t="s">
        <v>52</v>
      </c>
      <c r="F10" s="6" t="s">
        <v>462</v>
      </c>
      <c r="G10" s="6" t="s">
        <v>52</v>
      </c>
      <c r="H10" s="6" t="s">
        <v>469</v>
      </c>
      <c r="I10" s="6" t="s">
        <v>52</v>
      </c>
      <c r="J10" s="6" t="s">
        <v>470</v>
      </c>
      <c r="K10" s="113" t="s">
        <v>52</v>
      </c>
      <c r="L10" s="106" t="s">
        <v>467</v>
      </c>
    </row>
    <row r="11" spans="1:12" ht="56.25">
      <c r="A11" s="9">
        <v>2403</v>
      </c>
      <c r="B11" s="10" t="s">
        <v>472</v>
      </c>
      <c r="C11" s="6">
        <v>4667</v>
      </c>
      <c r="D11" s="6" t="s">
        <v>52</v>
      </c>
      <c r="E11" s="6" t="s">
        <v>52</v>
      </c>
      <c r="F11" s="6" t="s">
        <v>462</v>
      </c>
      <c r="G11" s="6" t="s">
        <v>52</v>
      </c>
      <c r="H11" s="6" t="s">
        <v>469</v>
      </c>
      <c r="I11" s="6" t="s">
        <v>52</v>
      </c>
      <c r="J11" s="6" t="s">
        <v>470</v>
      </c>
      <c r="K11" s="113" t="s">
        <v>52</v>
      </c>
      <c r="L11" s="106" t="s">
        <v>467</v>
      </c>
    </row>
    <row r="12" spans="1:12" ht="56.25">
      <c r="A12" s="9">
        <v>2403</v>
      </c>
      <c r="B12" s="10" t="s">
        <v>472</v>
      </c>
      <c r="C12" s="6">
        <v>4669</v>
      </c>
      <c r="D12" s="6" t="s">
        <v>52</v>
      </c>
      <c r="E12" s="6" t="s">
        <v>52</v>
      </c>
      <c r="F12" s="6" t="s">
        <v>462</v>
      </c>
      <c r="G12" s="6" t="s">
        <v>52</v>
      </c>
      <c r="H12" s="6" t="s">
        <v>469</v>
      </c>
      <c r="I12" s="6" t="s">
        <v>52</v>
      </c>
      <c r="J12" s="6" t="s">
        <v>470</v>
      </c>
      <c r="K12" s="113" t="s">
        <v>52</v>
      </c>
      <c r="L12" s="106" t="s">
        <v>467</v>
      </c>
    </row>
    <row r="13" spans="1:12" ht="56.25">
      <c r="A13" s="9">
        <v>2410</v>
      </c>
      <c r="B13" s="10" t="s">
        <v>473</v>
      </c>
      <c r="C13" s="6">
        <v>4682</v>
      </c>
      <c r="D13" s="6" t="s">
        <v>52</v>
      </c>
      <c r="E13" s="6" t="s">
        <v>52</v>
      </c>
      <c r="F13" s="6" t="s">
        <v>462</v>
      </c>
      <c r="G13" s="6" t="s">
        <v>52</v>
      </c>
      <c r="H13" s="6" t="s">
        <v>469</v>
      </c>
      <c r="I13" s="6" t="s">
        <v>52</v>
      </c>
      <c r="J13" s="6" t="s">
        <v>470</v>
      </c>
      <c r="K13" s="113" t="s">
        <v>52</v>
      </c>
      <c r="L13" s="106" t="s">
        <v>467</v>
      </c>
    </row>
    <row r="14" spans="1:12" ht="56.25">
      <c r="A14" s="9">
        <v>2420</v>
      </c>
      <c r="B14" s="10" t="s">
        <v>474</v>
      </c>
      <c r="C14" s="6">
        <v>4447</v>
      </c>
      <c r="D14" s="6" t="s">
        <v>52</v>
      </c>
      <c r="E14" s="6" t="s">
        <v>52</v>
      </c>
      <c r="F14" s="6" t="s">
        <v>462</v>
      </c>
      <c r="G14" s="6" t="s">
        <v>52</v>
      </c>
      <c r="H14" s="6" t="s">
        <v>469</v>
      </c>
      <c r="I14" s="6" t="s">
        <v>52</v>
      </c>
      <c r="J14" s="6" t="s">
        <v>470</v>
      </c>
      <c r="K14" s="113" t="s">
        <v>52</v>
      </c>
      <c r="L14" s="106" t="s">
        <v>467</v>
      </c>
    </row>
    <row r="15" spans="1:12" ht="56.25">
      <c r="A15" s="9">
        <v>2423</v>
      </c>
      <c r="B15" s="10" t="s">
        <v>475</v>
      </c>
      <c r="C15" s="6">
        <v>4747</v>
      </c>
      <c r="D15" s="6" t="s">
        <v>52</v>
      </c>
      <c r="E15" s="6" t="s">
        <v>52</v>
      </c>
      <c r="F15" s="6" t="s">
        <v>462</v>
      </c>
      <c r="G15" s="6" t="s">
        <v>52</v>
      </c>
      <c r="H15" s="6" t="s">
        <v>469</v>
      </c>
      <c r="I15" s="6" t="s">
        <v>52</v>
      </c>
      <c r="J15" s="6" t="s">
        <v>470</v>
      </c>
      <c r="K15" s="113" t="s">
        <v>52</v>
      </c>
      <c r="L15" s="106" t="s">
        <v>467</v>
      </c>
    </row>
    <row r="16" spans="1:12" ht="56.25">
      <c r="A16" s="9">
        <v>2423</v>
      </c>
      <c r="B16" s="10" t="s">
        <v>475</v>
      </c>
      <c r="C16" s="6">
        <v>4748</v>
      </c>
      <c r="D16" s="6" t="s">
        <v>52</v>
      </c>
      <c r="E16" s="6" t="s">
        <v>52</v>
      </c>
      <c r="F16" s="6" t="s">
        <v>462</v>
      </c>
      <c r="G16" s="6" t="s">
        <v>52</v>
      </c>
      <c r="H16" s="6" t="s">
        <v>469</v>
      </c>
      <c r="I16" s="6" t="s">
        <v>52</v>
      </c>
      <c r="J16" s="6" t="s">
        <v>470</v>
      </c>
      <c r="K16" s="113" t="s">
        <v>52</v>
      </c>
      <c r="L16" s="106" t="s">
        <v>467</v>
      </c>
    </row>
    <row r="17" spans="1:12" ht="56.25">
      <c r="A17" s="9">
        <v>2425</v>
      </c>
      <c r="B17" s="10" t="s">
        <v>476</v>
      </c>
      <c r="C17" s="6">
        <v>4529</v>
      </c>
      <c r="D17" s="6" t="s">
        <v>52</v>
      </c>
      <c r="E17" s="6" t="s">
        <v>52</v>
      </c>
      <c r="F17" s="6" t="s">
        <v>462</v>
      </c>
      <c r="G17" s="6" t="s">
        <v>52</v>
      </c>
      <c r="H17" s="6" t="s">
        <v>469</v>
      </c>
      <c r="I17" s="6" t="s">
        <v>52</v>
      </c>
      <c r="J17" s="6" t="s">
        <v>470</v>
      </c>
      <c r="K17" s="113" t="s">
        <v>52</v>
      </c>
      <c r="L17" s="106" t="s">
        <v>467</v>
      </c>
    </row>
    <row r="18" spans="1:12" ht="56.25">
      <c r="A18" s="9">
        <v>2425</v>
      </c>
      <c r="B18" s="10" t="s">
        <v>476</v>
      </c>
      <c r="C18" s="6">
        <v>4530</v>
      </c>
      <c r="D18" s="6" t="s">
        <v>52</v>
      </c>
      <c r="E18" s="6" t="s">
        <v>52</v>
      </c>
      <c r="F18" s="6" t="s">
        <v>462</v>
      </c>
      <c r="G18" s="6" t="s">
        <v>52</v>
      </c>
      <c r="H18" s="6" t="s">
        <v>469</v>
      </c>
      <c r="I18" s="6" t="s">
        <v>52</v>
      </c>
      <c r="J18" s="6" t="s">
        <v>470</v>
      </c>
      <c r="K18" s="113" t="s">
        <v>52</v>
      </c>
      <c r="L18" s="106" t="s">
        <v>467</v>
      </c>
    </row>
    <row r="19" spans="1:12" ht="56.25">
      <c r="A19" s="9">
        <v>2425</v>
      </c>
      <c r="B19" s="10" t="s">
        <v>476</v>
      </c>
      <c r="C19" s="6">
        <v>4532</v>
      </c>
      <c r="D19" s="6" t="s">
        <v>52</v>
      </c>
      <c r="E19" s="6" t="s">
        <v>52</v>
      </c>
      <c r="F19" s="6" t="s">
        <v>462</v>
      </c>
      <c r="G19" s="6" t="s">
        <v>52</v>
      </c>
      <c r="H19" s="6" t="s">
        <v>469</v>
      </c>
      <c r="I19" s="6" t="s">
        <v>52</v>
      </c>
      <c r="J19" s="6" t="s">
        <v>470</v>
      </c>
      <c r="K19" s="113" t="s">
        <v>52</v>
      </c>
      <c r="L19" s="106" t="s">
        <v>467</v>
      </c>
    </row>
    <row r="20" spans="1:12" ht="56.25">
      <c r="A20" s="9">
        <v>2428</v>
      </c>
      <c r="B20" s="10" t="s">
        <v>477</v>
      </c>
      <c r="C20" s="6">
        <v>4707</v>
      </c>
      <c r="D20" s="6" t="s">
        <v>52</v>
      </c>
      <c r="E20" s="6" t="s">
        <v>52</v>
      </c>
      <c r="F20" s="6" t="s">
        <v>462</v>
      </c>
      <c r="G20" s="6" t="s">
        <v>52</v>
      </c>
      <c r="H20" s="6" t="s">
        <v>469</v>
      </c>
      <c r="I20" s="6" t="s">
        <v>61</v>
      </c>
      <c r="J20" s="6" t="s">
        <v>16</v>
      </c>
      <c r="K20" s="113" t="s">
        <v>52</v>
      </c>
      <c r="L20" s="106" t="s">
        <v>467</v>
      </c>
    </row>
    <row r="21" spans="1:12" ht="56.25">
      <c r="A21" s="9">
        <v>2428</v>
      </c>
      <c r="B21" s="10" t="s">
        <v>477</v>
      </c>
      <c r="C21" s="6">
        <v>4708</v>
      </c>
      <c r="D21" s="6" t="s">
        <v>52</v>
      </c>
      <c r="E21" s="6" t="s">
        <v>52</v>
      </c>
      <c r="F21" s="6" t="s">
        <v>462</v>
      </c>
      <c r="G21" s="6" t="s">
        <v>52</v>
      </c>
      <c r="H21" s="6" t="s">
        <v>469</v>
      </c>
      <c r="I21" s="6" t="s">
        <v>61</v>
      </c>
      <c r="J21" s="6" t="s">
        <v>16</v>
      </c>
      <c r="K21" s="113" t="s">
        <v>52</v>
      </c>
      <c r="L21" s="106" t="s">
        <v>467</v>
      </c>
    </row>
    <row r="22" spans="1:12" ht="56.25">
      <c r="A22" s="9">
        <v>2428</v>
      </c>
      <c r="B22" s="10" t="s">
        <v>477</v>
      </c>
      <c r="C22" s="6">
        <v>4711</v>
      </c>
      <c r="D22" s="6" t="s">
        <v>52</v>
      </c>
      <c r="E22" s="6" t="s">
        <v>52</v>
      </c>
      <c r="F22" s="6" t="s">
        <v>462</v>
      </c>
      <c r="G22" s="6" t="s">
        <v>52</v>
      </c>
      <c r="H22" s="6" t="s">
        <v>469</v>
      </c>
      <c r="I22" s="6" t="s">
        <v>61</v>
      </c>
      <c r="J22" s="6" t="s">
        <v>16</v>
      </c>
      <c r="K22" s="113" t="s">
        <v>52</v>
      </c>
      <c r="L22" s="106" t="s">
        <v>467</v>
      </c>
    </row>
    <row r="23" spans="1:12" ht="56.25">
      <c r="A23" s="9">
        <v>2431</v>
      </c>
      <c r="B23" s="10" t="s">
        <v>478</v>
      </c>
      <c r="C23" s="6">
        <v>4665</v>
      </c>
      <c r="D23" s="6" t="s">
        <v>52</v>
      </c>
      <c r="E23" s="6" t="s">
        <v>52</v>
      </c>
      <c r="F23" s="6" t="s">
        <v>462</v>
      </c>
      <c r="G23" s="6" t="s">
        <v>52</v>
      </c>
      <c r="H23" s="6" t="s">
        <v>469</v>
      </c>
      <c r="I23" s="6" t="s">
        <v>52</v>
      </c>
      <c r="J23" s="6" t="s">
        <v>470</v>
      </c>
      <c r="K23" s="113" t="s">
        <v>52</v>
      </c>
      <c r="L23" s="106" t="s">
        <v>467</v>
      </c>
    </row>
    <row r="24" spans="1:12" ht="56.25">
      <c r="A24" s="9">
        <v>2431</v>
      </c>
      <c r="B24" s="10" t="s">
        <v>478</v>
      </c>
      <c r="C24" s="6">
        <v>4673</v>
      </c>
      <c r="D24" s="6" t="s">
        <v>52</v>
      </c>
      <c r="E24" s="6" t="s">
        <v>52</v>
      </c>
      <c r="F24" s="6" t="s">
        <v>462</v>
      </c>
      <c r="G24" s="6" t="s">
        <v>52</v>
      </c>
      <c r="H24" s="6" t="s">
        <v>469</v>
      </c>
      <c r="I24" s="6" t="s">
        <v>52</v>
      </c>
      <c r="J24" s="6" t="s">
        <v>470</v>
      </c>
      <c r="K24" s="113" t="s">
        <v>52</v>
      </c>
      <c r="L24" s="106" t="s">
        <v>467</v>
      </c>
    </row>
    <row r="25" spans="1:12" ht="56.25">
      <c r="A25" s="9">
        <v>2431</v>
      </c>
      <c r="B25" s="10" t="s">
        <v>478</v>
      </c>
      <c r="C25" s="6">
        <v>4674</v>
      </c>
      <c r="D25" s="6" t="s">
        <v>52</v>
      </c>
      <c r="E25" s="6" t="s">
        <v>52</v>
      </c>
      <c r="F25" s="6" t="s">
        <v>462</v>
      </c>
      <c r="G25" s="6" t="s">
        <v>52</v>
      </c>
      <c r="H25" s="6" t="s">
        <v>469</v>
      </c>
      <c r="I25" s="6" t="s">
        <v>52</v>
      </c>
      <c r="J25" s="6" t="s">
        <v>470</v>
      </c>
      <c r="K25" s="113" t="s">
        <v>52</v>
      </c>
      <c r="L25" s="106" t="s">
        <v>467</v>
      </c>
    </row>
    <row r="26" spans="1:12" ht="56.25">
      <c r="A26" s="9">
        <v>2431</v>
      </c>
      <c r="B26" s="10" t="s">
        <v>478</v>
      </c>
      <c r="C26" s="6">
        <v>4677</v>
      </c>
      <c r="D26" s="6" t="s">
        <v>52</v>
      </c>
      <c r="E26" s="6" t="s">
        <v>52</v>
      </c>
      <c r="F26" s="6" t="s">
        <v>462</v>
      </c>
      <c r="G26" s="6" t="s">
        <v>52</v>
      </c>
      <c r="H26" s="6" t="s">
        <v>469</v>
      </c>
      <c r="I26" s="6" t="s">
        <v>52</v>
      </c>
      <c r="J26" s="6" t="s">
        <v>470</v>
      </c>
      <c r="K26" s="113" t="s">
        <v>52</v>
      </c>
      <c r="L26" s="106" t="s">
        <v>467</v>
      </c>
    </row>
    <row r="27" spans="1:12" ht="56.25">
      <c r="A27" s="9">
        <v>2431</v>
      </c>
      <c r="B27" s="10" t="s">
        <v>478</v>
      </c>
      <c r="C27" s="6">
        <v>4678</v>
      </c>
      <c r="D27" s="6" t="s">
        <v>52</v>
      </c>
      <c r="E27" s="6" t="s">
        <v>52</v>
      </c>
      <c r="F27" s="6" t="s">
        <v>462</v>
      </c>
      <c r="G27" s="6" t="s">
        <v>52</v>
      </c>
      <c r="H27" s="6" t="s">
        <v>469</v>
      </c>
      <c r="I27" s="6" t="s">
        <v>52</v>
      </c>
      <c r="J27" s="6" t="s">
        <v>470</v>
      </c>
      <c r="K27" s="113" t="s">
        <v>52</v>
      </c>
      <c r="L27" s="106" t="s">
        <v>467</v>
      </c>
    </row>
    <row r="28" spans="1:12" ht="56.25">
      <c r="A28" s="9">
        <v>2437</v>
      </c>
      <c r="B28" s="10" t="s">
        <v>479</v>
      </c>
      <c r="C28" s="6">
        <v>4963</v>
      </c>
      <c r="D28" s="6" t="s">
        <v>52</v>
      </c>
      <c r="E28" s="6" t="s">
        <v>52</v>
      </c>
      <c r="F28" s="6" t="s">
        <v>462</v>
      </c>
      <c r="G28" s="6" t="s">
        <v>52</v>
      </c>
      <c r="H28" s="6" t="s">
        <v>469</v>
      </c>
      <c r="I28" s="6" t="s">
        <v>52</v>
      </c>
      <c r="J28" s="6" t="s">
        <v>470</v>
      </c>
      <c r="K28" s="113" t="s">
        <v>52</v>
      </c>
      <c r="L28" s="106" t="s">
        <v>467</v>
      </c>
    </row>
    <row r="29" spans="1:12" ht="56.25">
      <c r="A29" s="9">
        <v>2441</v>
      </c>
      <c r="B29" s="10" t="s">
        <v>480</v>
      </c>
      <c r="C29" s="6">
        <v>4692</v>
      </c>
      <c r="D29" s="6" t="s">
        <v>52</v>
      </c>
      <c r="E29" s="6" t="s">
        <v>52</v>
      </c>
      <c r="F29" s="6" t="s">
        <v>462</v>
      </c>
      <c r="G29" s="6" t="s">
        <v>52</v>
      </c>
      <c r="H29" s="6" t="s">
        <v>469</v>
      </c>
      <c r="I29" s="6" t="s">
        <v>52</v>
      </c>
      <c r="J29" s="6" t="s">
        <v>470</v>
      </c>
      <c r="K29" s="113" t="s">
        <v>52</v>
      </c>
      <c r="L29" s="106" t="s">
        <v>467</v>
      </c>
    </row>
    <row r="30" spans="1:12" ht="56.25">
      <c r="A30" s="9">
        <v>2441</v>
      </c>
      <c r="B30" s="10" t="s">
        <v>480</v>
      </c>
      <c r="C30" s="6">
        <v>4694</v>
      </c>
      <c r="D30" s="6" t="s">
        <v>52</v>
      </c>
      <c r="E30" s="6" t="s">
        <v>52</v>
      </c>
      <c r="F30" s="6" t="s">
        <v>462</v>
      </c>
      <c r="G30" s="6" t="s">
        <v>52</v>
      </c>
      <c r="H30" s="6" t="s">
        <v>469</v>
      </c>
      <c r="I30" s="6" t="s">
        <v>52</v>
      </c>
      <c r="J30" s="6" t="s">
        <v>470</v>
      </c>
      <c r="K30" s="113" t="s">
        <v>52</v>
      </c>
      <c r="L30" s="106" t="s">
        <v>467</v>
      </c>
    </row>
    <row r="31" spans="1:12" ht="56.25">
      <c r="A31" s="9">
        <v>2441</v>
      </c>
      <c r="B31" s="10" t="s">
        <v>480</v>
      </c>
      <c r="C31" s="6">
        <v>4695</v>
      </c>
      <c r="D31" s="6" t="s">
        <v>52</v>
      </c>
      <c r="E31" s="6" t="s">
        <v>52</v>
      </c>
      <c r="F31" s="6" t="s">
        <v>462</v>
      </c>
      <c r="G31" s="6" t="s">
        <v>52</v>
      </c>
      <c r="H31" s="6" t="s">
        <v>469</v>
      </c>
      <c r="I31" s="6" t="s">
        <v>52</v>
      </c>
      <c r="J31" s="6" t="s">
        <v>470</v>
      </c>
      <c r="K31" s="113" t="s">
        <v>52</v>
      </c>
      <c r="L31" s="106" t="s">
        <v>467</v>
      </c>
    </row>
    <row r="32" spans="1:12" ht="56.25">
      <c r="A32" s="9">
        <v>2441</v>
      </c>
      <c r="B32" s="10" t="s">
        <v>480</v>
      </c>
      <c r="C32" s="6">
        <v>4696</v>
      </c>
      <c r="D32" s="6" t="s">
        <v>52</v>
      </c>
      <c r="E32" s="6" t="s">
        <v>52</v>
      </c>
      <c r="F32" s="6" t="s">
        <v>462</v>
      </c>
      <c r="G32" s="6" t="s">
        <v>52</v>
      </c>
      <c r="H32" s="6" t="s">
        <v>469</v>
      </c>
      <c r="I32" s="6" t="s">
        <v>52</v>
      </c>
      <c r="J32" s="6" t="s">
        <v>470</v>
      </c>
      <c r="K32" s="113" t="s">
        <v>52</v>
      </c>
      <c r="L32" s="106" t="s">
        <v>467</v>
      </c>
    </row>
    <row r="33" spans="1:12" ht="56.25">
      <c r="A33" s="9">
        <v>2454</v>
      </c>
      <c r="B33" s="10" t="s">
        <v>481</v>
      </c>
      <c r="C33" s="6">
        <v>5278</v>
      </c>
      <c r="D33" s="6" t="s">
        <v>52</v>
      </c>
      <c r="E33" s="6" t="s">
        <v>52</v>
      </c>
      <c r="F33" s="6" t="s">
        <v>462</v>
      </c>
      <c r="G33" s="6" t="s">
        <v>52</v>
      </c>
      <c r="H33" s="6" t="s">
        <v>469</v>
      </c>
      <c r="I33" s="6" t="s">
        <v>52</v>
      </c>
      <c r="J33" s="6" t="s">
        <v>470</v>
      </c>
      <c r="K33" s="113" t="s">
        <v>52</v>
      </c>
      <c r="L33" s="106" t="s">
        <v>467</v>
      </c>
    </row>
    <row r="34" spans="1:12" ht="67.5">
      <c r="A34" s="9">
        <v>2454</v>
      </c>
      <c r="B34" s="10" t="s">
        <v>481</v>
      </c>
      <c r="C34" s="6">
        <v>5279</v>
      </c>
      <c r="D34" s="6" t="s">
        <v>52</v>
      </c>
      <c r="E34" s="6" t="s">
        <v>52</v>
      </c>
      <c r="F34" s="6" t="s">
        <v>462</v>
      </c>
      <c r="G34" s="6" t="s">
        <v>52</v>
      </c>
      <c r="H34" s="6" t="s">
        <v>469</v>
      </c>
      <c r="I34" s="6" t="s">
        <v>52</v>
      </c>
      <c r="J34" s="6" t="s">
        <v>470</v>
      </c>
      <c r="K34" s="113" t="s">
        <v>52</v>
      </c>
      <c r="L34" s="106" t="s">
        <v>482</v>
      </c>
    </row>
    <row r="35" spans="1:12" ht="67.5">
      <c r="A35" s="9">
        <v>2454</v>
      </c>
      <c r="B35" s="10" t="s">
        <v>481</v>
      </c>
      <c r="C35" s="6">
        <v>5280</v>
      </c>
      <c r="D35" s="6" t="s">
        <v>52</v>
      </c>
      <c r="E35" s="6" t="s">
        <v>52</v>
      </c>
      <c r="F35" s="6" t="s">
        <v>462</v>
      </c>
      <c r="G35" s="6" t="s">
        <v>52</v>
      </c>
      <c r="H35" s="6" t="s">
        <v>469</v>
      </c>
      <c r="I35" s="6" t="s">
        <v>52</v>
      </c>
      <c r="J35" s="6" t="s">
        <v>470</v>
      </c>
      <c r="K35" s="113" t="s">
        <v>52</v>
      </c>
      <c r="L35" s="106" t="s">
        <v>482</v>
      </c>
    </row>
    <row r="36" spans="1:12" ht="56.25">
      <c r="A36" s="9">
        <v>2552</v>
      </c>
      <c r="B36" s="10" t="s">
        <v>483</v>
      </c>
      <c r="C36" s="6">
        <v>4480</v>
      </c>
      <c r="D36" s="6" t="s">
        <v>52</v>
      </c>
      <c r="E36" s="6" t="s">
        <v>52</v>
      </c>
      <c r="F36" s="6" t="s">
        <v>462</v>
      </c>
      <c r="G36" s="6" t="s">
        <v>52</v>
      </c>
      <c r="H36" s="6" t="s">
        <v>469</v>
      </c>
      <c r="I36" s="6" t="s">
        <v>52</v>
      </c>
      <c r="J36" s="6" t="s">
        <v>470</v>
      </c>
      <c r="K36" s="113" t="s">
        <v>52</v>
      </c>
      <c r="L36" s="106" t="s">
        <v>467</v>
      </c>
    </row>
    <row r="37" spans="1:12" ht="67.5">
      <c r="A37" s="9">
        <v>2558</v>
      </c>
      <c r="B37" s="10" t="s">
        <v>484</v>
      </c>
      <c r="C37" s="6">
        <v>5761</v>
      </c>
      <c r="D37" s="6" t="s">
        <v>52</v>
      </c>
      <c r="E37" s="6" t="s">
        <v>52</v>
      </c>
      <c r="F37" s="6" t="s">
        <v>462</v>
      </c>
      <c r="G37" s="6" t="s">
        <v>52</v>
      </c>
      <c r="H37" s="6" t="s">
        <v>469</v>
      </c>
      <c r="I37" s="6" t="s">
        <v>52</v>
      </c>
      <c r="J37" s="6" t="s">
        <v>470</v>
      </c>
      <c r="K37" s="113" t="s">
        <v>52</v>
      </c>
      <c r="L37" s="106" t="s">
        <v>482</v>
      </c>
    </row>
    <row r="38" spans="1:12" ht="146.25">
      <c r="A38" s="9">
        <v>2572</v>
      </c>
      <c r="B38" s="10" t="s">
        <v>485</v>
      </c>
      <c r="C38" s="6">
        <v>4764</v>
      </c>
      <c r="D38" s="6" t="s">
        <v>52</v>
      </c>
      <c r="E38" s="6" t="s">
        <v>52</v>
      </c>
      <c r="F38" s="6" t="s">
        <v>462</v>
      </c>
      <c r="G38" s="6" t="s">
        <v>52</v>
      </c>
      <c r="H38" s="6" t="s">
        <v>469</v>
      </c>
      <c r="I38" s="6" t="s">
        <v>52</v>
      </c>
      <c r="J38" s="6" t="s">
        <v>470</v>
      </c>
      <c r="K38" s="113" t="s">
        <v>52</v>
      </c>
      <c r="L38" s="106" t="s">
        <v>486</v>
      </c>
    </row>
    <row r="39" spans="1:12" ht="56.25">
      <c r="A39" s="9">
        <v>2573</v>
      </c>
      <c r="B39" s="10" t="s">
        <v>487</v>
      </c>
      <c r="C39" s="6">
        <v>4583</v>
      </c>
      <c r="D39" s="6" t="s">
        <v>52</v>
      </c>
      <c r="E39" s="6" t="s">
        <v>52</v>
      </c>
      <c r="F39" s="6" t="s">
        <v>462</v>
      </c>
      <c r="G39" s="6" t="s">
        <v>52</v>
      </c>
      <c r="H39" s="6" t="s">
        <v>469</v>
      </c>
      <c r="I39" s="6" t="s">
        <v>52</v>
      </c>
      <c r="J39" s="6" t="s">
        <v>470</v>
      </c>
      <c r="K39" s="113" t="s">
        <v>52</v>
      </c>
      <c r="L39" s="106" t="s">
        <v>467</v>
      </c>
    </row>
    <row r="40" spans="1:12" ht="56.25">
      <c r="A40" s="9">
        <v>2573</v>
      </c>
      <c r="B40" s="10" t="s">
        <v>487</v>
      </c>
      <c r="C40" s="6">
        <v>4585</v>
      </c>
      <c r="D40" s="6" t="s">
        <v>52</v>
      </c>
      <c r="E40" s="6" t="s">
        <v>52</v>
      </c>
      <c r="F40" s="6" t="s">
        <v>462</v>
      </c>
      <c r="G40" s="6" t="s">
        <v>52</v>
      </c>
      <c r="H40" s="6" t="s">
        <v>469</v>
      </c>
      <c r="I40" s="6" t="s">
        <v>52</v>
      </c>
      <c r="J40" s="6" t="s">
        <v>470</v>
      </c>
      <c r="K40" s="113" t="s">
        <v>52</v>
      </c>
      <c r="L40" s="106" t="s">
        <v>467</v>
      </c>
    </row>
    <row r="41" spans="1:12" ht="67.5">
      <c r="A41" s="9">
        <v>2573</v>
      </c>
      <c r="B41" s="10" t="s">
        <v>487</v>
      </c>
      <c r="C41" s="6">
        <v>4586</v>
      </c>
      <c r="D41" s="6" t="s">
        <v>52</v>
      </c>
      <c r="E41" s="6" t="s">
        <v>52</v>
      </c>
      <c r="F41" s="6" t="s">
        <v>462</v>
      </c>
      <c r="G41" s="6" t="s">
        <v>52</v>
      </c>
      <c r="H41" s="6" t="s">
        <v>469</v>
      </c>
      <c r="I41" s="6" t="s">
        <v>52</v>
      </c>
      <c r="J41" s="6" t="s">
        <v>470</v>
      </c>
      <c r="K41" s="113" t="s">
        <v>52</v>
      </c>
      <c r="L41" s="106" t="s">
        <v>482</v>
      </c>
    </row>
    <row r="42" spans="1:12" ht="56.25">
      <c r="A42" s="9">
        <v>2589</v>
      </c>
      <c r="B42" s="10" t="s">
        <v>488</v>
      </c>
      <c r="C42" s="6">
        <v>5286</v>
      </c>
      <c r="D42" s="6" t="s">
        <v>52</v>
      </c>
      <c r="E42" s="6" t="s">
        <v>52</v>
      </c>
      <c r="F42" s="6" t="s">
        <v>462</v>
      </c>
      <c r="G42" s="6" t="s">
        <v>52</v>
      </c>
      <c r="H42" s="6" t="s">
        <v>469</v>
      </c>
      <c r="I42" s="6" t="s">
        <v>52</v>
      </c>
      <c r="J42" s="6" t="s">
        <v>470</v>
      </c>
      <c r="K42" s="113" t="s">
        <v>52</v>
      </c>
      <c r="L42" s="106" t="s">
        <v>467</v>
      </c>
    </row>
    <row r="43" spans="1:12" ht="56.25">
      <c r="A43" s="9">
        <v>2589</v>
      </c>
      <c r="B43" s="10" t="s">
        <v>488</v>
      </c>
      <c r="C43" s="6">
        <v>5287</v>
      </c>
      <c r="D43" s="6" t="s">
        <v>52</v>
      </c>
      <c r="E43" s="6" t="s">
        <v>52</v>
      </c>
      <c r="F43" s="6" t="s">
        <v>462</v>
      </c>
      <c r="G43" s="6" t="s">
        <v>52</v>
      </c>
      <c r="H43" s="6" t="s">
        <v>469</v>
      </c>
      <c r="I43" s="6" t="s">
        <v>52</v>
      </c>
      <c r="J43" s="6" t="s">
        <v>470</v>
      </c>
      <c r="K43" s="113" t="s">
        <v>52</v>
      </c>
      <c r="L43" s="106" t="s">
        <v>467</v>
      </c>
    </row>
    <row r="44" spans="1:12" ht="56.25">
      <c r="A44" s="9">
        <v>2619</v>
      </c>
      <c r="B44" s="10" t="s">
        <v>489</v>
      </c>
      <c r="C44" s="6">
        <v>4735</v>
      </c>
      <c r="D44" s="6" t="s">
        <v>52</v>
      </c>
      <c r="E44" s="6" t="s">
        <v>52</v>
      </c>
      <c r="F44" s="6" t="s">
        <v>462</v>
      </c>
      <c r="G44" s="6" t="s">
        <v>52</v>
      </c>
      <c r="H44" s="6" t="s">
        <v>469</v>
      </c>
      <c r="I44" s="6" t="s">
        <v>52</v>
      </c>
      <c r="J44" s="6" t="s">
        <v>470</v>
      </c>
      <c r="K44" s="113" t="s">
        <v>52</v>
      </c>
      <c r="L44" s="106" t="s">
        <v>467</v>
      </c>
    </row>
    <row r="45" spans="1:12" ht="67.5">
      <c r="A45" s="9">
        <v>2619</v>
      </c>
      <c r="B45" s="10" t="s">
        <v>489</v>
      </c>
      <c r="C45" s="6">
        <v>4736</v>
      </c>
      <c r="D45" s="6" t="s">
        <v>52</v>
      </c>
      <c r="E45" s="6" t="s">
        <v>52</v>
      </c>
      <c r="F45" s="6" t="s">
        <v>462</v>
      </c>
      <c r="G45" s="6" t="s">
        <v>52</v>
      </c>
      <c r="H45" s="6" t="s">
        <v>469</v>
      </c>
      <c r="I45" s="6" t="s">
        <v>52</v>
      </c>
      <c r="J45" s="6" t="s">
        <v>470</v>
      </c>
      <c r="K45" s="113" t="s">
        <v>52</v>
      </c>
      <c r="L45" s="106" t="s">
        <v>482</v>
      </c>
    </row>
    <row r="46" spans="1:12" ht="67.5">
      <c r="A46" s="9">
        <v>2619</v>
      </c>
      <c r="B46" s="10" t="s">
        <v>489</v>
      </c>
      <c r="C46" s="6">
        <v>4737</v>
      </c>
      <c r="D46" s="6" t="s">
        <v>52</v>
      </c>
      <c r="E46" s="6" t="s">
        <v>52</v>
      </c>
      <c r="F46" s="6" t="s">
        <v>462</v>
      </c>
      <c r="G46" s="6" t="s">
        <v>52</v>
      </c>
      <c r="H46" s="6" t="s">
        <v>469</v>
      </c>
      <c r="I46" s="6" t="s">
        <v>52</v>
      </c>
      <c r="J46" s="6" t="s">
        <v>470</v>
      </c>
      <c r="K46" s="113" t="s">
        <v>52</v>
      </c>
      <c r="L46" s="106" t="s">
        <v>482</v>
      </c>
    </row>
    <row r="47" spans="1:12" ht="45">
      <c r="A47" s="9">
        <v>2632</v>
      </c>
      <c r="B47" s="10" t="s">
        <v>490</v>
      </c>
      <c r="C47" s="6">
        <v>4289</v>
      </c>
      <c r="D47" s="6" t="s">
        <v>52</v>
      </c>
      <c r="E47" s="6" t="s">
        <v>52</v>
      </c>
      <c r="F47" s="6" t="s">
        <v>491</v>
      </c>
      <c r="G47" s="6" t="s">
        <v>52</v>
      </c>
      <c r="H47" s="6" t="s">
        <v>492</v>
      </c>
      <c r="I47" s="6" t="s">
        <v>52</v>
      </c>
      <c r="J47" s="6" t="s">
        <v>492</v>
      </c>
      <c r="K47" s="113" t="s">
        <v>52</v>
      </c>
      <c r="L47" s="106" t="s">
        <v>493</v>
      </c>
    </row>
    <row r="48" spans="1:12" ht="45">
      <c r="A48" s="9">
        <v>2632</v>
      </c>
      <c r="B48" s="10" t="s">
        <v>490</v>
      </c>
      <c r="C48" s="6">
        <v>4380</v>
      </c>
      <c r="D48" s="6" t="s">
        <v>52</v>
      </c>
      <c r="E48" s="6" t="s">
        <v>52</v>
      </c>
      <c r="F48" s="6" t="s">
        <v>491</v>
      </c>
      <c r="G48" s="6" t="s">
        <v>52</v>
      </c>
      <c r="H48" s="6" t="s">
        <v>492</v>
      </c>
      <c r="I48" s="6" t="s">
        <v>52</v>
      </c>
      <c r="J48" s="6" t="s">
        <v>492</v>
      </c>
      <c r="K48" s="113" t="s">
        <v>52</v>
      </c>
      <c r="L48" s="106" t="s">
        <v>494</v>
      </c>
    </row>
    <row r="49" spans="1:12" ht="45">
      <c r="A49" s="9">
        <v>2637</v>
      </c>
      <c r="B49" s="10" t="s">
        <v>495</v>
      </c>
      <c r="C49" s="6">
        <v>5288</v>
      </c>
      <c r="D49" s="6" t="s">
        <v>52</v>
      </c>
      <c r="E49" s="6" t="s">
        <v>52</v>
      </c>
      <c r="F49" s="6" t="s">
        <v>462</v>
      </c>
      <c r="G49" s="6" t="s">
        <v>52</v>
      </c>
      <c r="H49" s="6" t="s">
        <v>469</v>
      </c>
      <c r="I49" s="6" t="s">
        <v>52</v>
      </c>
      <c r="J49" s="6" t="s">
        <v>470</v>
      </c>
      <c r="K49" s="113" t="s">
        <v>52</v>
      </c>
      <c r="L49" s="106" t="s">
        <v>496</v>
      </c>
    </row>
    <row r="50" spans="1:12" ht="45">
      <c r="A50" s="9">
        <v>2637</v>
      </c>
      <c r="B50" s="10" t="s">
        <v>495</v>
      </c>
      <c r="C50" s="6">
        <v>5289</v>
      </c>
      <c r="D50" s="6" t="s">
        <v>52</v>
      </c>
      <c r="E50" s="6" t="s">
        <v>52</v>
      </c>
      <c r="F50" s="6" t="s">
        <v>462</v>
      </c>
      <c r="G50" s="6" t="s">
        <v>52</v>
      </c>
      <c r="H50" s="6" t="s">
        <v>469</v>
      </c>
      <c r="I50" s="6" t="s">
        <v>52</v>
      </c>
      <c r="J50" s="6" t="s">
        <v>470</v>
      </c>
      <c r="K50" s="113" t="s">
        <v>61</v>
      </c>
      <c r="L50" s="106" t="s">
        <v>87</v>
      </c>
    </row>
    <row r="51" spans="1:12" ht="67.5">
      <c r="A51" s="9">
        <v>2637</v>
      </c>
      <c r="B51" s="10" t="s">
        <v>495</v>
      </c>
      <c r="C51" s="6">
        <v>5290</v>
      </c>
      <c r="D51" s="6" t="s">
        <v>52</v>
      </c>
      <c r="E51" s="6" t="s">
        <v>52</v>
      </c>
      <c r="F51" s="6" t="s">
        <v>462</v>
      </c>
      <c r="G51" s="6" t="s">
        <v>52</v>
      </c>
      <c r="H51" s="6" t="s">
        <v>469</v>
      </c>
      <c r="I51" s="6" t="s">
        <v>52</v>
      </c>
      <c r="J51" s="6" t="s">
        <v>470</v>
      </c>
      <c r="K51" s="113" t="s">
        <v>52</v>
      </c>
      <c r="L51" s="106" t="s">
        <v>482</v>
      </c>
    </row>
    <row r="52" spans="1:12" ht="45">
      <c r="A52" s="9">
        <v>2637</v>
      </c>
      <c r="B52" s="10" t="s">
        <v>495</v>
      </c>
      <c r="C52" s="6">
        <v>5291</v>
      </c>
      <c r="D52" s="6" t="s">
        <v>52</v>
      </c>
      <c r="E52" s="6" t="s">
        <v>52</v>
      </c>
      <c r="F52" s="6" t="s">
        <v>462</v>
      </c>
      <c r="G52" s="6" t="s">
        <v>52</v>
      </c>
      <c r="H52" s="6" t="s">
        <v>469</v>
      </c>
      <c r="I52" s="6" t="s">
        <v>52</v>
      </c>
      <c r="J52" s="6" t="s">
        <v>470</v>
      </c>
      <c r="K52" s="113" t="s">
        <v>52</v>
      </c>
      <c r="L52" s="106" t="s">
        <v>496</v>
      </c>
    </row>
    <row r="53" spans="1:12" ht="67.5">
      <c r="A53" s="9">
        <v>2640</v>
      </c>
      <c r="B53" s="10" t="s">
        <v>497</v>
      </c>
      <c r="C53" s="6">
        <v>5760</v>
      </c>
      <c r="D53" s="6" t="s">
        <v>52</v>
      </c>
      <c r="E53" s="6" t="s">
        <v>52</v>
      </c>
      <c r="F53" s="6" t="s">
        <v>462</v>
      </c>
      <c r="G53" s="6" t="s">
        <v>52</v>
      </c>
      <c r="H53" s="6" t="s">
        <v>469</v>
      </c>
      <c r="I53" s="6" t="s">
        <v>52</v>
      </c>
      <c r="J53" s="6" t="s">
        <v>470</v>
      </c>
      <c r="K53" s="113" t="s">
        <v>52</v>
      </c>
      <c r="L53" s="106" t="s">
        <v>482</v>
      </c>
    </row>
    <row r="54" spans="1:12" ht="56.25">
      <c r="A54" s="9">
        <v>2649</v>
      </c>
      <c r="B54" s="10" t="s">
        <v>498</v>
      </c>
      <c r="C54" s="6">
        <v>4469</v>
      </c>
      <c r="D54" s="6" t="s">
        <v>52</v>
      </c>
      <c r="E54" s="6" t="s">
        <v>52</v>
      </c>
      <c r="F54" s="6" t="s">
        <v>462</v>
      </c>
      <c r="G54" s="6" t="s">
        <v>52</v>
      </c>
      <c r="H54" s="6" t="s">
        <v>469</v>
      </c>
      <c r="I54" s="6" t="s">
        <v>52</v>
      </c>
      <c r="J54" s="6" t="s">
        <v>470</v>
      </c>
      <c r="K54" s="113" t="s">
        <v>52</v>
      </c>
      <c r="L54" s="106" t="s">
        <v>467</v>
      </c>
    </row>
    <row r="55" spans="1:12" ht="56.25">
      <c r="A55" s="9">
        <v>2649</v>
      </c>
      <c r="B55" s="10" t="s">
        <v>498</v>
      </c>
      <c r="C55" s="6">
        <v>4470</v>
      </c>
      <c r="D55" s="6" t="s">
        <v>52</v>
      </c>
      <c r="E55" s="6" t="s">
        <v>52</v>
      </c>
      <c r="F55" s="6" t="s">
        <v>462</v>
      </c>
      <c r="G55" s="6" t="s">
        <v>52</v>
      </c>
      <c r="H55" s="6" t="s">
        <v>469</v>
      </c>
      <c r="I55" s="6" t="s">
        <v>52</v>
      </c>
      <c r="J55" s="6" t="s">
        <v>470</v>
      </c>
      <c r="K55" s="113" t="s">
        <v>52</v>
      </c>
      <c r="L55" s="106" t="s">
        <v>467</v>
      </c>
    </row>
    <row r="56" spans="1:12" ht="45">
      <c r="A56" s="9">
        <v>2653</v>
      </c>
      <c r="B56" s="10" t="s">
        <v>499</v>
      </c>
      <c r="C56" s="6">
        <v>4955</v>
      </c>
      <c r="D56" s="6" t="s">
        <v>52</v>
      </c>
      <c r="E56" s="6" t="s">
        <v>52</v>
      </c>
      <c r="F56" s="6" t="s">
        <v>462</v>
      </c>
      <c r="G56" s="6" t="s">
        <v>52</v>
      </c>
      <c r="H56" s="6" t="s">
        <v>469</v>
      </c>
      <c r="I56" s="6" t="s">
        <v>52</v>
      </c>
      <c r="J56" s="6" t="s">
        <v>470</v>
      </c>
      <c r="K56" s="113" t="s">
        <v>52</v>
      </c>
      <c r="L56" s="106" t="s">
        <v>500</v>
      </c>
    </row>
    <row r="57" spans="1:12" ht="56.25">
      <c r="A57" s="9">
        <v>2773</v>
      </c>
      <c r="B57" s="10" t="s">
        <v>501</v>
      </c>
      <c r="C57" s="6">
        <v>4760</v>
      </c>
      <c r="D57" s="6" t="s">
        <v>52</v>
      </c>
      <c r="E57" s="6" t="s">
        <v>52</v>
      </c>
      <c r="F57" s="6" t="s">
        <v>462</v>
      </c>
      <c r="G57" s="6" t="s">
        <v>52</v>
      </c>
      <c r="H57" s="6" t="s">
        <v>469</v>
      </c>
      <c r="I57" s="6" t="s">
        <v>52</v>
      </c>
      <c r="J57" s="6" t="s">
        <v>470</v>
      </c>
      <c r="K57" s="113" t="s">
        <v>52</v>
      </c>
      <c r="L57" s="106" t="s">
        <v>467</v>
      </c>
    </row>
    <row r="58" spans="1:12" ht="112.5">
      <c r="A58" s="9">
        <v>2777</v>
      </c>
      <c r="B58" s="10" t="s">
        <v>502</v>
      </c>
      <c r="C58" s="6">
        <v>4542</v>
      </c>
      <c r="D58" s="6" t="s">
        <v>52</v>
      </c>
      <c r="E58" s="6" t="s">
        <v>52</v>
      </c>
      <c r="F58" s="6" t="s">
        <v>462</v>
      </c>
      <c r="G58" s="6" t="s">
        <v>52</v>
      </c>
      <c r="H58" s="6" t="s">
        <v>469</v>
      </c>
      <c r="I58" s="6" t="s">
        <v>52</v>
      </c>
      <c r="J58" s="6" t="s">
        <v>470</v>
      </c>
      <c r="K58" s="113" t="s">
        <v>52</v>
      </c>
      <c r="L58" s="106" t="s">
        <v>503</v>
      </c>
    </row>
    <row r="59" spans="1:12" ht="45">
      <c r="A59" s="9">
        <v>2779</v>
      </c>
      <c r="B59" s="10" t="s">
        <v>504</v>
      </c>
      <c r="C59" s="6">
        <v>4487</v>
      </c>
      <c r="D59" s="6" t="s">
        <v>52</v>
      </c>
      <c r="E59" s="6" t="s">
        <v>52</v>
      </c>
      <c r="F59" s="6" t="s">
        <v>462</v>
      </c>
      <c r="G59" s="6" t="s">
        <v>52</v>
      </c>
      <c r="H59" s="6" t="s">
        <v>469</v>
      </c>
      <c r="I59" s="6" t="s">
        <v>52</v>
      </c>
      <c r="J59" s="6" t="s">
        <v>470</v>
      </c>
      <c r="K59" s="113" t="s">
        <v>52</v>
      </c>
      <c r="L59" s="106" t="s">
        <v>494</v>
      </c>
    </row>
    <row r="60" spans="1:12" ht="67.5">
      <c r="A60" s="9">
        <v>2783</v>
      </c>
      <c r="B60" s="10" t="s">
        <v>505</v>
      </c>
      <c r="C60" s="6">
        <v>5757</v>
      </c>
      <c r="D60" s="6" t="s">
        <v>52</v>
      </c>
      <c r="E60" s="6" t="s">
        <v>52</v>
      </c>
      <c r="F60" s="6" t="s">
        <v>462</v>
      </c>
      <c r="G60" s="6" t="s">
        <v>52</v>
      </c>
      <c r="H60" s="6" t="s">
        <v>469</v>
      </c>
      <c r="I60" s="6" t="s">
        <v>52</v>
      </c>
      <c r="J60" s="6" t="s">
        <v>470</v>
      </c>
      <c r="K60" s="113" t="s">
        <v>52</v>
      </c>
      <c r="L60" s="106" t="s">
        <v>482</v>
      </c>
    </row>
    <row r="61" spans="1:12" ht="67.5">
      <c r="A61" s="9">
        <v>2783</v>
      </c>
      <c r="B61" s="10" t="s">
        <v>505</v>
      </c>
      <c r="C61" s="6">
        <v>5758</v>
      </c>
      <c r="D61" s="6" t="s">
        <v>52</v>
      </c>
      <c r="E61" s="6" t="s">
        <v>52</v>
      </c>
      <c r="F61" s="6" t="s">
        <v>462</v>
      </c>
      <c r="G61" s="6" t="s">
        <v>52</v>
      </c>
      <c r="H61" s="6" t="s">
        <v>469</v>
      </c>
      <c r="I61" s="6" t="s">
        <v>52</v>
      </c>
      <c r="J61" s="6" t="s">
        <v>470</v>
      </c>
      <c r="K61" s="113" t="s">
        <v>52</v>
      </c>
      <c r="L61" s="106" t="s">
        <v>482</v>
      </c>
    </row>
    <row r="62" spans="1:12" ht="67.5">
      <c r="A62" s="9">
        <v>2792</v>
      </c>
      <c r="B62" s="10" t="s">
        <v>506</v>
      </c>
      <c r="C62" s="6">
        <v>4755</v>
      </c>
      <c r="D62" s="6" t="s">
        <v>52</v>
      </c>
      <c r="E62" s="6" t="s">
        <v>52</v>
      </c>
      <c r="F62" s="6" t="s">
        <v>462</v>
      </c>
      <c r="G62" s="6" t="s">
        <v>52</v>
      </c>
      <c r="H62" s="6" t="s">
        <v>469</v>
      </c>
      <c r="I62" s="6" t="s">
        <v>52</v>
      </c>
      <c r="J62" s="6" t="s">
        <v>470</v>
      </c>
      <c r="K62" s="113" t="s">
        <v>52</v>
      </c>
      <c r="L62" s="106" t="s">
        <v>482</v>
      </c>
    </row>
    <row r="63" spans="1:12" ht="67.5">
      <c r="A63" s="9">
        <v>2792</v>
      </c>
      <c r="B63" s="10" t="s">
        <v>506</v>
      </c>
      <c r="C63" s="6">
        <v>4756</v>
      </c>
      <c r="D63" s="6" t="s">
        <v>52</v>
      </c>
      <c r="E63" s="6" t="s">
        <v>52</v>
      </c>
      <c r="F63" s="6" t="s">
        <v>462</v>
      </c>
      <c r="G63" s="6" t="s">
        <v>52</v>
      </c>
      <c r="H63" s="6" t="s">
        <v>469</v>
      </c>
      <c r="I63" s="6" t="s">
        <v>52</v>
      </c>
      <c r="J63" s="6" t="s">
        <v>470</v>
      </c>
      <c r="K63" s="113" t="s">
        <v>52</v>
      </c>
      <c r="L63" s="106" t="s">
        <v>482</v>
      </c>
    </row>
    <row r="64" spans="1:12" ht="67.5">
      <c r="A64" s="9">
        <v>2792</v>
      </c>
      <c r="B64" s="10" t="s">
        <v>506</v>
      </c>
      <c r="C64" s="6">
        <v>4757</v>
      </c>
      <c r="D64" s="6" t="s">
        <v>52</v>
      </c>
      <c r="E64" s="6" t="s">
        <v>52</v>
      </c>
      <c r="F64" s="6" t="s">
        <v>462</v>
      </c>
      <c r="G64" s="6" t="s">
        <v>52</v>
      </c>
      <c r="H64" s="6" t="s">
        <v>469</v>
      </c>
      <c r="I64" s="6" t="s">
        <v>52</v>
      </c>
      <c r="J64" s="6" t="s">
        <v>470</v>
      </c>
      <c r="K64" s="113" t="s">
        <v>52</v>
      </c>
      <c r="L64" s="106" t="s">
        <v>482</v>
      </c>
    </row>
    <row r="65" spans="1:12" ht="67.5">
      <c r="A65" s="9">
        <v>2792</v>
      </c>
      <c r="B65" s="10" t="s">
        <v>506</v>
      </c>
      <c r="C65" s="6">
        <v>4758</v>
      </c>
      <c r="D65" s="6" t="s">
        <v>52</v>
      </c>
      <c r="E65" s="6" t="s">
        <v>52</v>
      </c>
      <c r="F65" s="6" t="s">
        <v>462</v>
      </c>
      <c r="G65" s="6" t="s">
        <v>52</v>
      </c>
      <c r="H65" s="6" t="s">
        <v>469</v>
      </c>
      <c r="I65" s="6" t="s">
        <v>52</v>
      </c>
      <c r="J65" s="6" t="s">
        <v>470</v>
      </c>
      <c r="K65" s="113" t="s">
        <v>52</v>
      </c>
      <c r="L65" s="106" t="s">
        <v>482</v>
      </c>
    </row>
    <row r="66" spans="1:12" ht="45">
      <c r="A66" s="9">
        <v>2792</v>
      </c>
      <c r="B66" s="10" t="s">
        <v>506</v>
      </c>
      <c r="C66" s="6">
        <v>4759</v>
      </c>
      <c r="D66" s="6" t="s">
        <v>52</v>
      </c>
      <c r="E66" s="6" t="s">
        <v>52</v>
      </c>
      <c r="F66" s="6" t="s">
        <v>462</v>
      </c>
      <c r="G66" s="6" t="s">
        <v>52</v>
      </c>
      <c r="H66" s="6" t="s">
        <v>469</v>
      </c>
      <c r="I66" s="6" t="s">
        <v>52</v>
      </c>
      <c r="J66" s="6" t="s">
        <v>470</v>
      </c>
      <c r="K66" s="113" t="s">
        <v>52</v>
      </c>
      <c r="L66" s="106" t="s">
        <v>466</v>
      </c>
    </row>
    <row r="67" spans="1:12">
      <c r="A67" s="113" t="s">
        <v>236</v>
      </c>
      <c r="B67" s="10" t="s">
        <v>16</v>
      </c>
      <c r="C67" s="6">
        <v>65</v>
      </c>
      <c r="D67" s="113">
        <v>63</v>
      </c>
      <c r="E67" s="113">
        <v>63</v>
      </c>
      <c r="F67" s="6" t="s">
        <v>16</v>
      </c>
      <c r="G67" s="113">
        <v>63</v>
      </c>
      <c r="H67" s="6" t="s">
        <v>16</v>
      </c>
      <c r="I67" s="113">
        <v>60</v>
      </c>
      <c r="J67" s="6" t="s">
        <v>16</v>
      </c>
      <c r="K67" s="113">
        <v>62</v>
      </c>
      <c r="L67" s="113" t="s">
        <v>16</v>
      </c>
    </row>
  </sheetData>
  <autoFilter ref="A1:L67" xr:uid="{552279A0-6624-4485-BF62-BBDE1C19FD27}"/>
  <dataValidations count="1">
    <dataValidation type="whole" allowBlank="1" showInputMessage="1" showErrorMessage="1" sqref="A2:A48" xr:uid="{F025BF3E-D8FD-4C39-B88B-1C7848AA3C82}">
      <formula1>1</formula1>
      <formula2>1000000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BB048-866B-4982-A184-E160AAA2475F}">
  <sheetPr filterMode="1"/>
  <dimension ref="A1:L65"/>
  <sheetViews>
    <sheetView topLeftCell="C1" zoomScale="85" zoomScaleNormal="85" workbookViewId="0">
      <selection activeCell="K9" sqref="K9:K53"/>
    </sheetView>
  </sheetViews>
  <sheetFormatPr defaultColWidth="11.42578125" defaultRowHeight="15"/>
  <cols>
    <col min="2" max="2" width="51.7109375" customWidth="1"/>
    <col min="6" max="6" width="16.28515625" customWidth="1"/>
    <col min="8" max="8" width="18.140625" customWidth="1"/>
    <col min="10" max="10" width="17" customWidth="1"/>
    <col min="12" max="12" width="78.2851562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33.75" hidden="1">
      <c r="A2" s="123">
        <v>2297</v>
      </c>
      <c r="B2" s="124" t="s">
        <v>507</v>
      </c>
      <c r="C2" s="119">
        <v>3972</v>
      </c>
      <c r="D2" s="119" t="s">
        <v>52</v>
      </c>
      <c r="E2" s="119" t="s">
        <v>16</v>
      </c>
      <c r="F2" s="119" t="s">
        <v>16</v>
      </c>
      <c r="G2" s="119" t="s">
        <v>16</v>
      </c>
      <c r="H2" s="119" t="s">
        <v>16</v>
      </c>
      <c r="I2" s="119" t="s">
        <v>16</v>
      </c>
      <c r="J2" s="119" t="s">
        <v>16</v>
      </c>
      <c r="K2" s="119" t="s">
        <v>52</v>
      </c>
      <c r="L2" s="119" t="s">
        <v>508</v>
      </c>
    </row>
    <row r="3" spans="1:12" ht="33.75" hidden="1">
      <c r="A3" s="123">
        <v>2297</v>
      </c>
      <c r="B3" s="124" t="s">
        <v>507</v>
      </c>
      <c r="C3" s="119">
        <v>3973</v>
      </c>
      <c r="D3" s="119" t="s">
        <v>52</v>
      </c>
      <c r="E3" s="119" t="s">
        <v>16</v>
      </c>
      <c r="F3" s="119" t="s">
        <v>16</v>
      </c>
      <c r="G3" s="119" t="s">
        <v>16</v>
      </c>
      <c r="H3" s="119" t="s">
        <v>16</v>
      </c>
      <c r="I3" s="119" t="s">
        <v>16</v>
      </c>
      <c r="J3" s="119" t="s">
        <v>16</v>
      </c>
      <c r="K3" s="119" t="s">
        <v>52</v>
      </c>
      <c r="L3" s="119" t="s">
        <v>509</v>
      </c>
    </row>
    <row r="4" spans="1:12" ht="33.75" hidden="1">
      <c r="A4" s="123">
        <v>2304</v>
      </c>
      <c r="B4" s="124" t="s">
        <v>510</v>
      </c>
      <c r="C4" s="119">
        <v>3988</v>
      </c>
      <c r="D4" s="119" t="s">
        <v>52</v>
      </c>
      <c r="E4" s="119" t="s">
        <v>16</v>
      </c>
      <c r="F4" s="119" t="s">
        <v>16</v>
      </c>
      <c r="G4" s="119" t="s">
        <v>16</v>
      </c>
      <c r="H4" s="119" t="s">
        <v>16</v>
      </c>
      <c r="I4" s="119" t="s">
        <v>16</v>
      </c>
      <c r="J4" s="119" t="s">
        <v>16</v>
      </c>
      <c r="K4" s="119" t="s">
        <v>52</v>
      </c>
      <c r="L4" s="119" t="s">
        <v>511</v>
      </c>
    </row>
    <row r="5" spans="1:12" ht="33.75" hidden="1">
      <c r="A5" s="123">
        <v>2313</v>
      </c>
      <c r="B5" s="124" t="s">
        <v>512</v>
      </c>
      <c r="C5" s="119">
        <v>3992</v>
      </c>
      <c r="D5" s="119" t="s">
        <v>52</v>
      </c>
      <c r="E5" s="119" t="s">
        <v>16</v>
      </c>
      <c r="F5" s="119" t="s">
        <v>16</v>
      </c>
      <c r="G5" s="119" t="s">
        <v>16</v>
      </c>
      <c r="H5" s="119" t="s">
        <v>16</v>
      </c>
      <c r="I5" s="119" t="s">
        <v>16</v>
      </c>
      <c r="J5" s="119" t="s">
        <v>16</v>
      </c>
      <c r="K5" s="119" t="s">
        <v>52</v>
      </c>
      <c r="L5" s="119" t="s">
        <v>513</v>
      </c>
    </row>
    <row r="6" spans="1:12" ht="33.75" hidden="1">
      <c r="A6" s="123">
        <v>2313</v>
      </c>
      <c r="B6" s="124" t="s">
        <v>512</v>
      </c>
      <c r="C6" s="119">
        <v>3994</v>
      </c>
      <c r="D6" s="119" t="s">
        <v>52</v>
      </c>
      <c r="E6" s="119" t="s">
        <v>16</v>
      </c>
      <c r="F6" s="119" t="s">
        <v>16</v>
      </c>
      <c r="G6" s="119" t="s">
        <v>16</v>
      </c>
      <c r="H6" s="119" t="s">
        <v>16</v>
      </c>
      <c r="I6" s="119" t="s">
        <v>16</v>
      </c>
      <c r="J6" s="119" t="s">
        <v>16</v>
      </c>
      <c r="K6" s="119" t="s">
        <v>52</v>
      </c>
      <c r="L6" s="119" t="s">
        <v>514</v>
      </c>
    </row>
    <row r="7" spans="1:12" ht="45" hidden="1">
      <c r="A7" s="123">
        <v>2317</v>
      </c>
      <c r="B7" s="124" t="s">
        <v>515</v>
      </c>
      <c r="C7" s="119">
        <v>4011</v>
      </c>
      <c r="D7" s="119" t="s">
        <v>52</v>
      </c>
      <c r="E7" s="119" t="s">
        <v>16</v>
      </c>
      <c r="F7" s="119" t="s">
        <v>16</v>
      </c>
      <c r="G7" s="119" t="s">
        <v>16</v>
      </c>
      <c r="H7" s="119" t="s">
        <v>16</v>
      </c>
      <c r="I7" s="119" t="s">
        <v>16</v>
      </c>
      <c r="J7" s="119" t="s">
        <v>16</v>
      </c>
      <c r="K7" s="119" t="s">
        <v>52</v>
      </c>
      <c r="L7" s="119" t="s">
        <v>516</v>
      </c>
    </row>
    <row r="8" spans="1:12" ht="33.75" hidden="1">
      <c r="A8" s="123">
        <v>2322</v>
      </c>
      <c r="B8" s="124" t="s">
        <v>517</v>
      </c>
      <c r="C8" s="119">
        <v>4012</v>
      </c>
      <c r="D8" s="119" t="s">
        <v>52</v>
      </c>
      <c r="E8" s="119" t="s">
        <v>16</v>
      </c>
      <c r="F8" s="119" t="s">
        <v>16</v>
      </c>
      <c r="G8" s="119" t="s">
        <v>16</v>
      </c>
      <c r="H8" s="119" t="s">
        <v>16</v>
      </c>
      <c r="I8" s="119" t="s">
        <v>16</v>
      </c>
      <c r="J8" s="119" t="s">
        <v>16</v>
      </c>
      <c r="K8" s="119" t="s">
        <v>52</v>
      </c>
      <c r="L8" s="119" t="s">
        <v>518</v>
      </c>
    </row>
    <row r="9" spans="1:12">
      <c r="A9" s="123">
        <v>2355</v>
      </c>
      <c r="B9" s="124" t="s">
        <v>519</v>
      </c>
      <c r="C9" s="119">
        <v>4013</v>
      </c>
      <c r="D9" s="119" t="s">
        <v>52</v>
      </c>
      <c r="E9" s="119" t="s">
        <v>16</v>
      </c>
      <c r="F9" s="119" t="s">
        <v>16</v>
      </c>
      <c r="G9" s="119" t="s">
        <v>16</v>
      </c>
      <c r="H9" s="119" t="s">
        <v>16</v>
      </c>
      <c r="I9" s="119" t="s">
        <v>16</v>
      </c>
      <c r="J9" s="119" t="s">
        <v>16</v>
      </c>
      <c r="K9" s="119" t="s">
        <v>61</v>
      </c>
      <c r="L9" s="119" t="s">
        <v>520</v>
      </c>
    </row>
    <row r="10" spans="1:12">
      <c r="A10" s="123">
        <v>2369</v>
      </c>
      <c r="B10" s="124" t="s">
        <v>521</v>
      </c>
      <c r="C10" s="119">
        <v>4019</v>
      </c>
      <c r="D10" s="119" t="s">
        <v>52</v>
      </c>
      <c r="E10" s="119" t="s">
        <v>16</v>
      </c>
      <c r="F10" s="119" t="s">
        <v>16</v>
      </c>
      <c r="G10" s="119" t="s">
        <v>16</v>
      </c>
      <c r="H10" s="119" t="s">
        <v>16</v>
      </c>
      <c r="I10" s="119" t="s">
        <v>16</v>
      </c>
      <c r="J10" s="119" t="s">
        <v>16</v>
      </c>
      <c r="K10" s="119" t="s">
        <v>61</v>
      </c>
      <c r="L10" s="119" t="s">
        <v>522</v>
      </c>
    </row>
    <row r="11" spans="1:12" ht="22.5" hidden="1">
      <c r="A11" s="123">
        <v>2369</v>
      </c>
      <c r="B11" s="124" t="s">
        <v>521</v>
      </c>
      <c r="C11" s="119">
        <v>4020</v>
      </c>
      <c r="D11" s="119" t="s">
        <v>52</v>
      </c>
      <c r="E11" s="119" t="s">
        <v>16</v>
      </c>
      <c r="F11" s="119" t="s">
        <v>16</v>
      </c>
      <c r="G11" s="119" t="s">
        <v>16</v>
      </c>
      <c r="H11" s="119" t="s">
        <v>16</v>
      </c>
      <c r="I11" s="119" t="s">
        <v>16</v>
      </c>
      <c r="J11" s="119" t="s">
        <v>16</v>
      </c>
      <c r="K11" s="119" t="s">
        <v>52</v>
      </c>
      <c r="L11" s="119" t="s">
        <v>523</v>
      </c>
    </row>
    <row r="12" spans="1:12" ht="22.5" hidden="1">
      <c r="A12" s="123">
        <v>2369</v>
      </c>
      <c r="B12" s="124" t="s">
        <v>521</v>
      </c>
      <c r="C12" s="119">
        <v>4021</v>
      </c>
      <c r="D12" s="119" t="s">
        <v>52</v>
      </c>
      <c r="E12" s="119" t="s">
        <v>16</v>
      </c>
      <c r="F12" s="119" t="s">
        <v>16</v>
      </c>
      <c r="G12" s="119" t="s">
        <v>16</v>
      </c>
      <c r="H12" s="119" t="s">
        <v>16</v>
      </c>
      <c r="I12" s="119" t="s">
        <v>16</v>
      </c>
      <c r="J12" s="119" t="s">
        <v>16</v>
      </c>
      <c r="K12" s="119" t="s">
        <v>52</v>
      </c>
      <c r="L12" s="119" t="s">
        <v>524</v>
      </c>
    </row>
    <row r="13" spans="1:12" ht="45" hidden="1">
      <c r="A13" s="123">
        <v>2370</v>
      </c>
      <c r="B13" s="124" t="s">
        <v>525</v>
      </c>
      <c r="C13" s="119">
        <v>4017</v>
      </c>
      <c r="D13" s="119" t="s">
        <v>52</v>
      </c>
      <c r="E13" s="119" t="s">
        <v>16</v>
      </c>
      <c r="F13" s="119" t="s">
        <v>16</v>
      </c>
      <c r="G13" s="119" t="s">
        <v>16</v>
      </c>
      <c r="H13" s="119" t="s">
        <v>16</v>
      </c>
      <c r="I13" s="119" t="s">
        <v>16</v>
      </c>
      <c r="J13" s="119" t="s">
        <v>16</v>
      </c>
      <c r="K13" s="119" t="s">
        <v>52</v>
      </c>
      <c r="L13" s="119" t="s">
        <v>526</v>
      </c>
    </row>
    <row r="14" spans="1:12" ht="33.75" hidden="1">
      <c r="A14" s="123">
        <v>2446</v>
      </c>
      <c r="B14" s="124" t="s">
        <v>527</v>
      </c>
      <c r="C14" s="119">
        <v>4022</v>
      </c>
      <c r="D14" s="119" t="s">
        <v>52</v>
      </c>
      <c r="E14" s="119" t="s">
        <v>16</v>
      </c>
      <c r="F14" s="119" t="s">
        <v>16</v>
      </c>
      <c r="G14" s="119" t="s">
        <v>16</v>
      </c>
      <c r="H14" s="119" t="s">
        <v>16</v>
      </c>
      <c r="I14" s="119" t="s">
        <v>16</v>
      </c>
      <c r="J14" s="119" t="s">
        <v>16</v>
      </c>
      <c r="K14" s="119" t="s">
        <v>52</v>
      </c>
      <c r="L14" s="119" t="s">
        <v>528</v>
      </c>
    </row>
    <row r="15" spans="1:12" ht="33.75" hidden="1">
      <c r="A15" s="123">
        <v>2446</v>
      </c>
      <c r="B15" s="124" t="s">
        <v>527</v>
      </c>
      <c r="C15" s="119">
        <v>4023</v>
      </c>
      <c r="D15" s="119" t="s">
        <v>52</v>
      </c>
      <c r="E15" s="119" t="s">
        <v>16</v>
      </c>
      <c r="F15" s="119" t="s">
        <v>16</v>
      </c>
      <c r="G15" s="119" t="s">
        <v>16</v>
      </c>
      <c r="H15" s="119" t="s">
        <v>16</v>
      </c>
      <c r="I15" s="119" t="s">
        <v>16</v>
      </c>
      <c r="J15" s="119" t="s">
        <v>16</v>
      </c>
      <c r="K15" s="119" t="s">
        <v>52</v>
      </c>
      <c r="L15" s="119" t="s">
        <v>528</v>
      </c>
    </row>
    <row r="16" spans="1:12" ht="45" hidden="1">
      <c r="A16" s="123">
        <v>2446</v>
      </c>
      <c r="B16" s="124" t="s">
        <v>527</v>
      </c>
      <c r="C16" s="119">
        <v>4024</v>
      </c>
      <c r="D16" s="119" t="s">
        <v>52</v>
      </c>
      <c r="E16" s="119" t="s">
        <v>16</v>
      </c>
      <c r="F16" s="119" t="s">
        <v>16</v>
      </c>
      <c r="G16" s="119" t="s">
        <v>16</v>
      </c>
      <c r="H16" s="119" t="s">
        <v>16</v>
      </c>
      <c r="I16" s="119" t="s">
        <v>16</v>
      </c>
      <c r="J16" s="119" t="s">
        <v>16</v>
      </c>
      <c r="K16" s="119" t="s">
        <v>52</v>
      </c>
      <c r="L16" s="119" t="s">
        <v>529</v>
      </c>
    </row>
    <row r="17" spans="1:12" ht="45" hidden="1">
      <c r="A17" s="123">
        <v>2447</v>
      </c>
      <c r="B17" s="124" t="s">
        <v>530</v>
      </c>
      <c r="C17" s="119">
        <v>4025</v>
      </c>
      <c r="D17" s="119" t="s">
        <v>52</v>
      </c>
      <c r="E17" s="119" t="s">
        <v>16</v>
      </c>
      <c r="F17" s="119" t="s">
        <v>16</v>
      </c>
      <c r="G17" s="119" t="s">
        <v>16</v>
      </c>
      <c r="H17" s="119" t="s">
        <v>16</v>
      </c>
      <c r="I17" s="119" t="s">
        <v>16</v>
      </c>
      <c r="J17" s="119" t="s">
        <v>16</v>
      </c>
      <c r="K17" s="119" t="s">
        <v>52</v>
      </c>
      <c r="L17" s="119" t="s">
        <v>529</v>
      </c>
    </row>
    <row r="18" spans="1:12" ht="45" hidden="1">
      <c r="A18" s="123">
        <v>2447</v>
      </c>
      <c r="B18" s="124" t="s">
        <v>530</v>
      </c>
      <c r="C18" s="119">
        <v>4026</v>
      </c>
      <c r="D18" s="119" t="s">
        <v>52</v>
      </c>
      <c r="E18" s="119" t="s">
        <v>16</v>
      </c>
      <c r="F18" s="119" t="s">
        <v>16</v>
      </c>
      <c r="G18" s="119" t="s">
        <v>16</v>
      </c>
      <c r="H18" s="119" t="s">
        <v>16</v>
      </c>
      <c r="I18" s="119" t="s">
        <v>16</v>
      </c>
      <c r="J18" s="119" t="s">
        <v>16</v>
      </c>
      <c r="K18" s="119" t="s">
        <v>52</v>
      </c>
      <c r="L18" s="119" t="s">
        <v>529</v>
      </c>
    </row>
    <row r="19" spans="1:12" ht="22.5" hidden="1">
      <c r="A19" s="123">
        <v>2449</v>
      </c>
      <c r="B19" s="124" t="s">
        <v>531</v>
      </c>
      <c r="C19" s="119">
        <v>4039</v>
      </c>
      <c r="D19" s="119" t="s">
        <v>52</v>
      </c>
      <c r="E19" s="119" t="s">
        <v>16</v>
      </c>
      <c r="F19" s="119" t="s">
        <v>16</v>
      </c>
      <c r="G19" s="119" t="s">
        <v>16</v>
      </c>
      <c r="H19" s="119" t="s">
        <v>16</v>
      </c>
      <c r="I19" s="119" t="s">
        <v>16</v>
      </c>
      <c r="J19" s="119" t="s">
        <v>16</v>
      </c>
      <c r="K19" s="119" t="s">
        <v>52</v>
      </c>
      <c r="L19" s="119" t="s">
        <v>532</v>
      </c>
    </row>
    <row r="20" spans="1:12" ht="22.5" hidden="1">
      <c r="A20" s="123">
        <v>2449</v>
      </c>
      <c r="B20" s="124" t="s">
        <v>531</v>
      </c>
      <c r="C20" s="119">
        <v>4040</v>
      </c>
      <c r="D20" s="119" t="s">
        <v>52</v>
      </c>
      <c r="E20" s="119" t="s">
        <v>16</v>
      </c>
      <c r="F20" s="119" t="s">
        <v>16</v>
      </c>
      <c r="G20" s="119" t="s">
        <v>16</v>
      </c>
      <c r="H20" s="119" t="s">
        <v>16</v>
      </c>
      <c r="I20" s="119" t="s">
        <v>16</v>
      </c>
      <c r="J20" s="119" t="s">
        <v>16</v>
      </c>
      <c r="K20" s="119" t="s">
        <v>52</v>
      </c>
      <c r="L20" s="119" t="s">
        <v>533</v>
      </c>
    </row>
    <row r="21" spans="1:12" ht="45" hidden="1">
      <c r="A21" s="123">
        <v>2450</v>
      </c>
      <c r="B21" s="124" t="s">
        <v>534</v>
      </c>
      <c r="C21" s="119">
        <v>4050</v>
      </c>
      <c r="D21" s="119" t="s">
        <v>52</v>
      </c>
      <c r="E21" s="119" t="s">
        <v>16</v>
      </c>
      <c r="F21" s="119" t="s">
        <v>16</v>
      </c>
      <c r="G21" s="119" t="s">
        <v>16</v>
      </c>
      <c r="H21" s="119" t="s">
        <v>16</v>
      </c>
      <c r="I21" s="119" t="s">
        <v>16</v>
      </c>
      <c r="J21" s="119" t="s">
        <v>16</v>
      </c>
      <c r="K21" s="119" t="s">
        <v>52</v>
      </c>
      <c r="L21" s="119" t="s">
        <v>535</v>
      </c>
    </row>
    <row r="22" spans="1:12" ht="45" hidden="1">
      <c r="A22" s="123">
        <v>2450</v>
      </c>
      <c r="B22" s="124" t="s">
        <v>534</v>
      </c>
      <c r="C22" s="119">
        <v>4051</v>
      </c>
      <c r="D22" s="119" t="s">
        <v>52</v>
      </c>
      <c r="E22" s="119" t="s">
        <v>16</v>
      </c>
      <c r="F22" s="119" t="s">
        <v>16</v>
      </c>
      <c r="G22" s="119" t="s">
        <v>16</v>
      </c>
      <c r="H22" s="119" t="s">
        <v>16</v>
      </c>
      <c r="I22" s="119" t="s">
        <v>16</v>
      </c>
      <c r="J22" s="119" t="s">
        <v>16</v>
      </c>
      <c r="K22" s="119" t="s">
        <v>52</v>
      </c>
      <c r="L22" s="119" t="s">
        <v>529</v>
      </c>
    </row>
    <row r="23" spans="1:12" ht="45" hidden="1">
      <c r="A23" s="123">
        <v>2451</v>
      </c>
      <c r="B23" s="124" t="s">
        <v>536</v>
      </c>
      <c r="C23" s="119">
        <v>4091</v>
      </c>
      <c r="D23" s="119" t="s">
        <v>52</v>
      </c>
      <c r="E23" s="119" t="s">
        <v>16</v>
      </c>
      <c r="F23" s="119" t="s">
        <v>16</v>
      </c>
      <c r="G23" s="119" t="s">
        <v>16</v>
      </c>
      <c r="H23" s="119" t="s">
        <v>16</v>
      </c>
      <c r="I23" s="119" t="s">
        <v>16</v>
      </c>
      <c r="J23" s="119" t="s">
        <v>16</v>
      </c>
      <c r="K23" s="119" t="s">
        <v>52</v>
      </c>
      <c r="L23" s="119" t="s">
        <v>516</v>
      </c>
    </row>
    <row r="24" spans="1:12" ht="45" hidden="1">
      <c r="A24" s="123">
        <v>2451</v>
      </c>
      <c r="B24" s="124" t="s">
        <v>536</v>
      </c>
      <c r="C24" s="119">
        <v>4092</v>
      </c>
      <c r="D24" s="119" t="s">
        <v>52</v>
      </c>
      <c r="E24" s="119" t="s">
        <v>16</v>
      </c>
      <c r="F24" s="119" t="s">
        <v>16</v>
      </c>
      <c r="G24" s="119" t="s">
        <v>16</v>
      </c>
      <c r="H24" s="119" t="s">
        <v>16</v>
      </c>
      <c r="I24" s="119" t="s">
        <v>16</v>
      </c>
      <c r="J24" s="119" t="s">
        <v>16</v>
      </c>
      <c r="K24" s="119" t="s">
        <v>52</v>
      </c>
      <c r="L24" s="119" t="s">
        <v>529</v>
      </c>
    </row>
    <row r="25" spans="1:12" ht="33.75" hidden="1">
      <c r="A25" s="123">
        <v>2451</v>
      </c>
      <c r="B25" s="124" t="s">
        <v>536</v>
      </c>
      <c r="C25" s="119">
        <v>4093</v>
      </c>
      <c r="D25" s="119" t="s">
        <v>52</v>
      </c>
      <c r="E25" s="119" t="s">
        <v>16</v>
      </c>
      <c r="F25" s="119" t="s">
        <v>16</v>
      </c>
      <c r="G25" s="119" t="s">
        <v>16</v>
      </c>
      <c r="H25" s="119" t="s">
        <v>16</v>
      </c>
      <c r="I25" s="119" t="s">
        <v>16</v>
      </c>
      <c r="J25" s="119" t="s">
        <v>16</v>
      </c>
      <c r="K25" s="119" t="s">
        <v>52</v>
      </c>
      <c r="L25" s="119" t="s">
        <v>537</v>
      </c>
    </row>
    <row r="26" spans="1:12">
      <c r="A26" s="123">
        <v>2452</v>
      </c>
      <c r="B26" s="124" t="s">
        <v>538</v>
      </c>
      <c r="C26" s="119">
        <v>4095</v>
      </c>
      <c r="D26" s="119" t="s">
        <v>52</v>
      </c>
      <c r="E26" s="119" t="s">
        <v>16</v>
      </c>
      <c r="F26" s="119" t="s">
        <v>16</v>
      </c>
      <c r="G26" s="119" t="s">
        <v>16</v>
      </c>
      <c r="H26" s="119" t="s">
        <v>16</v>
      </c>
      <c r="I26" s="119" t="s">
        <v>16</v>
      </c>
      <c r="J26" s="119" t="s">
        <v>16</v>
      </c>
      <c r="K26" s="119" t="s">
        <v>61</v>
      </c>
      <c r="L26" s="119" t="s">
        <v>539</v>
      </c>
    </row>
    <row r="27" spans="1:12" ht="45" hidden="1">
      <c r="A27" s="123">
        <v>2455</v>
      </c>
      <c r="B27" s="124" t="s">
        <v>540</v>
      </c>
      <c r="C27" s="119">
        <v>4097</v>
      </c>
      <c r="D27" s="119" t="s">
        <v>52</v>
      </c>
      <c r="E27" s="119" t="s">
        <v>16</v>
      </c>
      <c r="F27" s="119" t="s">
        <v>16</v>
      </c>
      <c r="G27" s="119" t="s">
        <v>16</v>
      </c>
      <c r="H27" s="119" t="s">
        <v>16</v>
      </c>
      <c r="I27" s="119" t="s">
        <v>16</v>
      </c>
      <c r="J27" s="119" t="s">
        <v>16</v>
      </c>
      <c r="K27" s="119" t="s">
        <v>52</v>
      </c>
      <c r="L27" s="119" t="s">
        <v>529</v>
      </c>
    </row>
    <row r="28" spans="1:12" ht="33.75" hidden="1">
      <c r="A28" s="123">
        <v>2455</v>
      </c>
      <c r="B28" s="124" t="s">
        <v>540</v>
      </c>
      <c r="C28" s="119">
        <v>4098</v>
      </c>
      <c r="D28" s="119" t="s">
        <v>52</v>
      </c>
      <c r="E28" s="119" t="s">
        <v>16</v>
      </c>
      <c r="F28" s="119" t="s">
        <v>16</v>
      </c>
      <c r="G28" s="119" t="s">
        <v>16</v>
      </c>
      <c r="H28" s="119" t="s">
        <v>16</v>
      </c>
      <c r="I28" s="119" t="s">
        <v>16</v>
      </c>
      <c r="J28" s="119" t="s">
        <v>16</v>
      </c>
      <c r="K28" s="119" t="s">
        <v>52</v>
      </c>
      <c r="L28" s="119" t="s">
        <v>514</v>
      </c>
    </row>
    <row r="29" spans="1:12" ht="22.5" hidden="1">
      <c r="A29" s="123">
        <v>2457</v>
      </c>
      <c r="B29" s="124" t="s">
        <v>541</v>
      </c>
      <c r="C29" s="119">
        <v>4099</v>
      </c>
      <c r="D29" s="119" t="s">
        <v>52</v>
      </c>
      <c r="E29" s="119" t="s">
        <v>16</v>
      </c>
      <c r="F29" s="119" t="s">
        <v>16</v>
      </c>
      <c r="G29" s="119" t="s">
        <v>16</v>
      </c>
      <c r="H29" s="119" t="s">
        <v>16</v>
      </c>
      <c r="I29" s="119" t="s">
        <v>16</v>
      </c>
      <c r="J29" s="119" t="s">
        <v>16</v>
      </c>
      <c r="K29" s="119" t="s">
        <v>52</v>
      </c>
      <c r="L29" s="119" t="s">
        <v>532</v>
      </c>
    </row>
    <row r="30" spans="1:12" ht="45" hidden="1">
      <c r="A30" s="123">
        <v>2459</v>
      </c>
      <c r="B30" s="124" t="s">
        <v>542</v>
      </c>
      <c r="C30" s="119">
        <v>4144</v>
      </c>
      <c r="D30" s="119" t="s">
        <v>52</v>
      </c>
      <c r="E30" s="119" t="s">
        <v>16</v>
      </c>
      <c r="F30" s="119" t="s">
        <v>16</v>
      </c>
      <c r="G30" s="119" t="s">
        <v>16</v>
      </c>
      <c r="H30" s="119" t="s">
        <v>16</v>
      </c>
      <c r="I30" s="119" t="s">
        <v>16</v>
      </c>
      <c r="J30" s="119" t="s">
        <v>16</v>
      </c>
      <c r="K30" s="119" t="s">
        <v>52</v>
      </c>
      <c r="L30" s="119" t="s">
        <v>543</v>
      </c>
    </row>
    <row r="31" spans="1:12" ht="45" hidden="1">
      <c r="A31" s="123">
        <v>2459</v>
      </c>
      <c r="B31" s="124" t="s">
        <v>542</v>
      </c>
      <c r="C31" s="119">
        <v>4146</v>
      </c>
      <c r="D31" s="119" t="s">
        <v>52</v>
      </c>
      <c r="E31" s="119" t="s">
        <v>16</v>
      </c>
      <c r="F31" s="119" t="s">
        <v>16</v>
      </c>
      <c r="G31" s="119" t="s">
        <v>16</v>
      </c>
      <c r="H31" s="119" t="s">
        <v>16</v>
      </c>
      <c r="I31" s="119" t="s">
        <v>16</v>
      </c>
      <c r="J31" s="119" t="s">
        <v>16</v>
      </c>
      <c r="K31" s="119" t="s">
        <v>52</v>
      </c>
      <c r="L31" s="119" t="s">
        <v>544</v>
      </c>
    </row>
    <row r="32" spans="1:12" ht="45" hidden="1">
      <c r="A32" s="123">
        <v>2459</v>
      </c>
      <c r="B32" s="124" t="s">
        <v>542</v>
      </c>
      <c r="C32" s="119">
        <v>4148</v>
      </c>
      <c r="D32" s="119" t="s">
        <v>52</v>
      </c>
      <c r="E32" s="119" t="s">
        <v>16</v>
      </c>
      <c r="F32" s="119" t="s">
        <v>16</v>
      </c>
      <c r="G32" s="119" t="s">
        <v>16</v>
      </c>
      <c r="H32" s="119" t="s">
        <v>16</v>
      </c>
      <c r="I32" s="119" t="s">
        <v>16</v>
      </c>
      <c r="J32" s="119" t="s">
        <v>16</v>
      </c>
      <c r="K32" s="119" t="s">
        <v>52</v>
      </c>
      <c r="L32" s="119" t="s">
        <v>545</v>
      </c>
    </row>
    <row r="33" spans="1:12" ht="22.5" hidden="1">
      <c r="A33" s="123">
        <v>2460</v>
      </c>
      <c r="B33" s="124" t="s">
        <v>546</v>
      </c>
      <c r="C33" s="119">
        <v>4109</v>
      </c>
      <c r="D33" s="119" t="s">
        <v>52</v>
      </c>
      <c r="E33" s="119" t="s">
        <v>16</v>
      </c>
      <c r="F33" s="119" t="s">
        <v>16</v>
      </c>
      <c r="G33" s="119" t="s">
        <v>16</v>
      </c>
      <c r="H33" s="119" t="s">
        <v>16</v>
      </c>
      <c r="I33" s="119" t="s">
        <v>16</v>
      </c>
      <c r="J33" s="119" t="s">
        <v>16</v>
      </c>
      <c r="K33" s="119" t="s">
        <v>52</v>
      </c>
      <c r="L33" s="119" t="s">
        <v>547</v>
      </c>
    </row>
    <row r="34" spans="1:12" ht="22.5" hidden="1">
      <c r="A34" s="123">
        <v>2463</v>
      </c>
      <c r="B34" s="124" t="s">
        <v>548</v>
      </c>
      <c r="C34" s="119">
        <v>4149</v>
      </c>
      <c r="D34" s="119" t="s">
        <v>52</v>
      </c>
      <c r="E34" s="119" t="s">
        <v>16</v>
      </c>
      <c r="F34" s="119" t="s">
        <v>16</v>
      </c>
      <c r="G34" s="119" t="s">
        <v>16</v>
      </c>
      <c r="H34" s="119" t="s">
        <v>16</v>
      </c>
      <c r="I34" s="119" t="s">
        <v>16</v>
      </c>
      <c r="J34" s="119" t="s">
        <v>16</v>
      </c>
      <c r="K34" s="119" t="s">
        <v>52</v>
      </c>
      <c r="L34" s="119" t="s">
        <v>549</v>
      </c>
    </row>
    <row r="35" spans="1:12" ht="22.5" hidden="1">
      <c r="A35" s="123">
        <v>2463</v>
      </c>
      <c r="B35" s="124" t="s">
        <v>548</v>
      </c>
      <c r="C35" s="119">
        <v>4150</v>
      </c>
      <c r="D35" s="119" t="s">
        <v>52</v>
      </c>
      <c r="E35" s="119" t="s">
        <v>16</v>
      </c>
      <c r="F35" s="119" t="s">
        <v>16</v>
      </c>
      <c r="G35" s="119" t="s">
        <v>16</v>
      </c>
      <c r="H35" s="119" t="s">
        <v>16</v>
      </c>
      <c r="I35" s="119" t="s">
        <v>16</v>
      </c>
      <c r="J35" s="119" t="s">
        <v>16</v>
      </c>
      <c r="K35" s="119" t="s">
        <v>52</v>
      </c>
      <c r="L35" s="119" t="s">
        <v>550</v>
      </c>
    </row>
    <row r="36" spans="1:12" ht="22.5" hidden="1">
      <c r="A36" s="123">
        <v>2463</v>
      </c>
      <c r="B36" s="124" t="s">
        <v>548</v>
      </c>
      <c r="C36" s="119">
        <v>4151</v>
      </c>
      <c r="D36" s="119" t="s">
        <v>52</v>
      </c>
      <c r="E36" s="119" t="s">
        <v>16</v>
      </c>
      <c r="F36" s="119" t="s">
        <v>16</v>
      </c>
      <c r="G36" s="119" t="s">
        <v>16</v>
      </c>
      <c r="H36" s="119" t="s">
        <v>16</v>
      </c>
      <c r="I36" s="119" t="s">
        <v>16</v>
      </c>
      <c r="J36" s="119" t="s">
        <v>16</v>
      </c>
      <c r="K36" s="119" t="s">
        <v>52</v>
      </c>
      <c r="L36" s="119" t="s">
        <v>549</v>
      </c>
    </row>
    <row r="37" spans="1:12">
      <c r="A37" s="123">
        <v>2464</v>
      </c>
      <c r="B37" s="124" t="s">
        <v>551</v>
      </c>
      <c r="C37" s="119">
        <v>4110</v>
      </c>
      <c r="D37" s="119" t="s">
        <v>52</v>
      </c>
      <c r="E37" s="119" t="s">
        <v>16</v>
      </c>
      <c r="F37" s="119" t="s">
        <v>16</v>
      </c>
      <c r="G37" s="119" t="s">
        <v>16</v>
      </c>
      <c r="H37" s="119" t="s">
        <v>16</v>
      </c>
      <c r="I37" s="119" t="s">
        <v>16</v>
      </c>
      <c r="J37" s="119" t="s">
        <v>16</v>
      </c>
      <c r="K37" s="119" t="s">
        <v>61</v>
      </c>
      <c r="L37" s="119" t="s">
        <v>552</v>
      </c>
    </row>
    <row r="38" spans="1:12" ht="45" hidden="1">
      <c r="A38" s="123">
        <v>2468</v>
      </c>
      <c r="B38" s="124" t="s">
        <v>553</v>
      </c>
      <c r="C38" s="119">
        <v>4408</v>
      </c>
      <c r="D38" s="119" t="s">
        <v>52</v>
      </c>
      <c r="E38" s="119" t="s">
        <v>16</v>
      </c>
      <c r="F38" s="119" t="s">
        <v>16</v>
      </c>
      <c r="G38" s="119" t="s">
        <v>16</v>
      </c>
      <c r="H38" s="119" t="s">
        <v>16</v>
      </c>
      <c r="I38" s="119" t="s">
        <v>16</v>
      </c>
      <c r="J38" s="119" t="s">
        <v>16</v>
      </c>
      <c r="K38" s="119" t="s">
        <v>52</v>
      </c>
      <c r="L38" s="119" t="s">
        <v>516</v>
      </c>
    </row>
    <row r="39" spans="1:12" ht="33.75" hidden="1">
      <c r="A39" s="123">
        <v>2468</v>
      </c>
      <c r="B39" s="124" t="s">
        <v>553</v>
      </c>
      <c r="C39" s="119">
        <v>4409</v>
      </c>
      <c r="D39" s="119" t="s">
        <v>52</v>
      </c>
      <c r="E39" s="119" t="s">
        <v>16</v>
      </c>
      <c r="F39" s="119" t="s">
        <v>16</v>
      </c>
      <c r="G39" s="119" t="s">
        <v>16</v>
      </c>
      <c r="H39" s="119" t="s">
        <v>16</v>
      </c>
      <c r="I39" s="119" t="s">
        <v>16</v>
      </c>
      <c r="J39" s="119" t="s">
        <v>16</v>
      </c>
      <c r="K39" s="119" t="s">
        <v>52</v>
      </c>
      <c r="L39" s="119" t="s">
        <v>514</v>
      </c>
    </row>
    <row r="40" spans="1:12" ht="33.75" hidden="1">
      <c r="A40" s="123">
        <v>2468</v>
      </c>
      <c r="B40" s="124" t="s">
        <v>553</v>
      </c>
      <c r="C40" s="119">
        <v>4410</v>
      </c>
      <c r="D40" s="119" t="s">
        <v>52</v>
      </c>
      <c r="E40" s="119" t="s">
        <v>16</v>
      </c>
      <c r="F40" s="119" t="s">
        <v>16</v>
      </c>
      <c r="G40" s="119" t="s">
        <v>16</v>
      </c>
      <c r="H40" s="119" t="s">
        <v>16</v>
      </c>
      <c r="I40" s="119" t="s">
        <v>16</v>
      </c>
      <c r="J40" s="119" t="s">
        <v>16</v>
      </c>
      <c r="K40" s="119" t="s">
        <v>52</v>
      </c>
      <c r="L40" s="119" t="s">
        <v>514</v>
      </c>
    </row>
    <row r="41" spans="1:12" ht="45" hidden="1">
      <c r="A41" s="123">
        <v>2468</v>
      </c>
      <c r="B41" s="124" t="s">
        <v>553</v>
      </c>
      <c r="C41" s="119">
        <v>4412</v>
      </c>
      <c r="D41" s="119" t="s">
        <v>52</v>
      </c>
      <c r="E41" s="119" t="s">
        <v>16</v>
      </c>
      <c r="F41" s="119" t="s">
        <v>16</v>
      </c>
      <c r="G41" s="119" t="s">
        <v>16</v>
      </c>
      <c r="H41" s="119" t="s">
        <v>16</v>
      </c>
      <c r="I41" s="119" t="s">
        <v>16</v>
      </c>
      <c r="J41" s="119" t="s">
        <v>16</v>
      </c>
      <c r="K41" s="119" t="s">
        <v>52</v>
      </c>
      <c r="L41" s="119" t="s">
        <v>535</v>
      </c>
    </row>
    <row r="42" spans="1:12" ht="33.75" hidden="1">
      <c r="A42" s="123">
        <v>2468</v>
      </c>
      <c r="B42" s="124" t="s">
        <v>553</v>
      </c>
      <c r="C42" s="119">
        <v>4413</v>
      </c>
      <c r="D42" s="119" t="s">
        <v>52</v>
      </c>
      <c r="E42" s="119" t="s">
        <v>16</v>
      </c>
      <c r="F42" s="119" t="s">
        <v>16</v>
      </c>
      <c r="G42" s="119" t="s">
        <v>16</v>
      </c>
      <c r="H42" s="119" t="s">
        <v>16</v>
      </c>
      <c r="I42" s="119" t="s">
        <v>16</v>
      </c>
      <c r="J42" s="119" t="s">
        <v>16</v>
      </c>
      <c r="K42" s="119" t="s">
        <v>52</v>
      </c>
      <c r="L42" s="119" t="s">
        <v>514</v>
      </c>
    </row>
    <row r="43" spans="1:12" ht="45" hidden="1">
      <c r="A43" s="123">
        <v>2482</v>
      </c>
      <c r="B43" s="124" t="s">
        <v>554</v>
      </c>
      <c r="C43" s="119">
        <v>4163</v>
      </c>
      <c r="D43" s="119" t="s">
        <v>52</v>
      </c>
      <c r="E43" s="119" t="s">
        <v>16</v>
      </c>
      <c r="F43" s="119" t="s">
        <v>16</v>
      </c>
      <c r="G43" s="119" t="s">
        <v>16</v>
      </c>
      <c r="H43" s="119" t="s">
        <v>16</v>
      </c>
      <c r="I43" s="119" t="s">
        <v>16</v>
      </c>
      <c r="J43" s="119" t="s">
        <v>16</v>
      </c>
      <c r="K43" s="119" t="s">
        <v>52</v>
      </c>
      <c r="L43" s="119" t="s">
        <v>516</v>
      </c>
    </row>
    <row r="44" spans="1:12" ht="45" hidden="1">
      <c r="A44" s="123">
        <v>2482</v>
      </c>
      <c r="B44" s="124" t="s">
        <v>554</v>
      </c>
      <c r="C44" s="119">
        <v>4164</v>
      </c>
      <c r="D44" s="119" t="s">
        <v>52</v>
      </c>
      <c r="E44" s="119" t="s">
        <v>16</v>
      </c>
      <c r="F44" s="119" t="s">
        <v>16</v>
      </c>
      <c r="G44" s="119" t="s">
        <v>16</v>
      </c>
      <c r="H44" s="119" t="s">
        <v>16</v>
      </c>
      <c r="I44" s="119" t="s">
        <v>16</v>
      </c>
      <c r="J44" s="119" t="s">
        <v>16</v>
      </c>
      <c r="K44" s="119" t="s">
        <v>52</v>
      </c>
      <c r="L44" s="119" t="s">
        <v>529</v>
      </c>
    </row>
    <row r="45" spans="1:12" ht="33.75" hidden="1">
      <c r="A45" s="123">
        <v>2482</v>
      </c>
      <c r="B45" s="124" t="s">
        <v>554</v>
      </c>
      <c r="C45" s="119">
        <v>4165</v>
      </c>
      <c r="D45" s="119" t="s">
        <v>52</v>
      </c>
      <c r="E45" s="119" t="s">
        <v>16</v>
      </c>
      <c r="F45" s="119" t="s">
        <v>16</v>
      </c>
      <c r="G45" s="119" t="s">
        <v>16</v>
      </c>
      <c r="H45" s="119" t="s">
        <v>16</v>
      </c>
      <c r="I45" s="119" t="s">
        <v>16</v>
      </c>
      <c r="J45" s="119" t="s">
        <v>16</v>
      </c>
      <c r="K45" s="119" t="s">
        <v>52</v>
      </c>
      <c r="L45" s="119" t="s">
        <v>514</v>
      </c>
    </row>
    <row r="46" spans="1:12" ht="45" hidden="1">
      <c r="A46" s="123">
        <v>2482</v>
      </c>
      <c r="B46" s="124" t="s">
        <v>554</v>
      </c>
      <c r="C46" s="119">
        <v>4166</v>
      </c>
      <c r="D46" s="119" t="s">
        <v>52</v>
      </c>
      <c r="E46" s="119" t="s">
        <v>16</v>
      </c>
      <c r="F46" s="119" t="s">
        <v>16</v>
      </c>
      <c r="G46" s="119" t="s">
        <v>16</v>
      </c>
      <c r="H46" s="119" t="s">
        <v>16</v>
      </c>
      <c r="I46" s="119" t="s">
        <v>16</v>
      </c>
      <c r="J46" s="119" t="s">
        <v>16</v>
      </c>
      <c r="K46" s="119" t="s">
        <v>52</v>
      </c>
      <c r="L46" s="119" t="s">
        <v>529</v>
      </c>
    </row>
    <row r="47" spans="1:12">
      <c r="A47" s="123">
        <v>2528</v>
      </c>
      <c r="B47" s="124" t="s">
        <v>555</v>
      </c>
      <c r="C47" s="119">
        <v>4153</v>
      </c>
      <c r="D47" s="119" t="s">
        <v>52</v>
      </c>
      <c r="E47" s="119" t="s">
        <v>16</v>
      </c>
      <c r="F47" s="119" t="s">
        <v>16</v>
      </c>
      <c r="G47" s="119" t="s">
        <v>16</v>
      </c>
      <c r="H47" s="119" t="s">
        <v>16</v>
      </c>
      <c r="I47" s="119" t="s">
        <v>16</v>
      </c>
      <c r="J47" s="119" t="s">
        <v>16</v>
      </c>
      <c r="K47" s="119" t="s">
        <v>61</v>
      </c>
      <c r="L47" s="119" t="s">
        <v>556</v>
      </c>
    </row>
    <row r="48" spans="1:12">
      <c r="A48" s="123">
        <v>2546</v>
      </c>
      <c r="B48" s="124" t="s">
        <v>557</v>
      </c>
      <c r="C48" s="119">
        <v>4154</v>
      </c>
      <c r="D48" s="119" t="s">
        <v>52</v>
      </c>
      <c r="E48" s="119" t="s">
        <v>16</v>
      </c>
      <c r="F48" s="119" t="s">
        <v>16</v>
      </c>
      <c r="G48" s="119" t="s">
        <v>16</v>
      </c>
      <c r="H48" s="119" t="s">
        <v>16</v>
      </c>
      <c r="I48" s="119" t="s">
        <v>16</v>
      </c>
      <c r="J48" s="119" t="s">
        <v>16</v>
      </c>
      <c r="K48" s="119" t="s">
        <v>61</v>
      </c>
      <c r="L48" s="119" t="s">
        <v>558</v>
      </c>
    </row>
    <row r="49" spans="1:12">
      <c r="A49" s="123">
        <v>2553</v>
      </c>
      <c r="B49" s="124" t="s">
        <v>559</v>
      </c>
      <c r="C49" s="119">
        <v>4155</v>
      </c>
      <c r="D49" s="119" t="s">
        <v>52</v>
      </c>
      <c r="E49" s="119" t="s">
        <v>16</v>
      </c>
      <c r="F49" s="119" t="s">
        <v>16</v>
      </c>
      <c r="G49" s="119" t="s">
        <v>16</v>
      </c>
      <c r="H49" s="119" t="s">
        <v>16</v>
      </c>
      <c r="I49" s="119" t="s">
        <v>16</v>
      </c>
      <c r="J49" s="119" t="s">
        <v>16</v>
      </c>
      <c r="K49" s="119" t="s">
        <v>61</v>
      </c>
      <c r="L49" s="119" t="s">
        <v>560</v>
      </c>
    </row>
    <row r="50" spans="1:12" ht="33.75" hidden="1">
      <c r="A50" s="123">
        <v>2565</v>
      </c>
      <c r="B50" s="124" t="s">
        <v>561</v>
      </c>
      <c r="C50" s="119">
        <v>4183</v>
      </c>
      <c r="D50" s="119" t="s">
        <v>52</v>
      </c>
      <c r="E50" s="119" t="s">
        <v>16</v>
      </c>
      <c r="F50" s="119" t="s">
        <v>16</v>
      </c>
      <c r="G50" s="119" t="s">
        <v>16</v>
      </c>
      <c r="H50" s="119" t="s">
        <v>16</v>
      </c>
      <c r="I50" s="119" t="s">
        <v>16</v>
      </c>
      <c r="J50" s="119" t="s">
        <v>16</v>
      </c>
      <c r="K50" s="119" t="s">
        <v>52</v>
      </c>
      <c r="L50" s="119" t="s">
        <v>514</v>
      </c>
    </row>
    <row r="51" spans="1:12" ht="45" hidden="1">
      <c r="A51" s="123">
        <v>2565</v>
      </c>
      <c r="B51" s="124" t="s">
        <v>561</v>
      </c>
      <c r="C51" s="119">
        <v>4184</v>
      </c>
      <c r="D51" s="119" t="s">
        <v>52</v>
      </c>
      <c r="E51" s="119" t="s">
        <v>16</v>
      </c>
      <c r="F51" s="119" t="s">
        <v>16</v>
      </c>
      <c r="G51" s="119" t="s">
        <v>16</v>
      </c>
      <c r="H51" s="119" t="s">
        <v>16</v>
      </c>
      <c r="I51" s="119" t="s">
        <v>16</v>
      </c>
      <c r="J51" s="119" t="s">
        <v>16</v>
      </c>
      <c r="K51" s="119" t="s">
        <v>52</v>
      </c>
      <c r="L51" s="119" t="s">
        <v>529</v>
      </c>
    </row>
    <row r="52" spans="1:12" ht="45" hidden="1">
      <c r="A52" s="123">
        <v>2565</v>
      </c>
      <c r="B52" s="124" t="s">
        <v>561</v>
      </c>
      <c r="C52" s="119">
        <v>4185</v>
      </c>
      <c r="D52" s="119" t="s">
        <v>52</v>
      </c>
      <c r="E52" s="119" t="s">
        <v>16</v>
      </c>
      <c r="F52" s="119" t="s">
        <v>16</v>
      </c>
      <c r="G52" s="119" t="s">
        <v>16</v>
      </c>
      <c r="H52" s="119" t="s">
        <v>16</v>
      </c>
      <c r="I52" s="119" t="s">
        <v>16</v>
      </c>
      <c r="J52" s="119" t="s">
        <v>16</v>
      </c>
      <c r="K52" s="119" t="s">
        <v>52</v>
      </c>
      <c r="L52" s="119" t="s">
        <v>529</v>
      </c>
    </row>
    <row r="53" spans="1:12">
      <c r="A53" s="123">
        <v>2565</v>
      </c>
      <c r="B53" s="124" t="s">
        <v>561</v>
      </c>
      <c r="C53" s="119">
        <v>4186</v>
      </c>
      <c r="D53" s="119" t="s">
        <v>52</v>
      </c>
      <c r="E53" s="119" t="s">
        <v>16</v>
      </c>
      <c r="F53" s="119" t="s">
        <v>16</v>
      </c>
      <c r="G53" s="119" t="s">
        <v>16</v>
      </c>
      <c r="H53" s="119" t="s">
        <v>16</v>
      </c>
      <c r="I53" s="119" t="s">
        <v>16</v>
      </c>
      <c r="J53" s="119" t="s">
        <v>16</v>
      </c>
      <c r="K53" s="119" t="s">
        <v>61</v>
      </c>
      <c r="L53" s="119" t="s">
        <v>562</v>
      </c>
    </row>
    <row r="54" spans="1:12" ht="33.75" hidden="1">
      <c r="A54" s="123">
        <v>2565</v>
      </c>
      <c r="B54" s="124" t="s">
        <v>561</v>
      </c>
      <c r="C54" s="119">
        <v>4188</v>
      </c>
      <c r="D54" s="119" t="s">
        <v>52</v>
      </c>
      <c r="E54" s="119" t="s">
        <v>16</v>
      </c>
      <c r="F54" s="119" t="s">
        <v>16</v>
      </c>
      <c r="G54" s="119" t="s">
        <v>16</v>
      </c>
      <c r="H54" s="119" t="s">
        <v>16</v>
      </c>
      <c r="I54" s="119" t="s">
        <v>16</v>
      </c>
      <c r="J54" s="119" t="s">
        <v>16</v>
      </c>
      <c r="K54" s="119" t="s">
        <v>52</v>
      </c>
      <c r="L54" s="119" t="s">
        <v>563</v>
      </c>
    </row>
    <row r="55" spans="1:12" ht="33.75" hidden="1">
      <c r="A55" s="123">
        <v>2569</v>
      </c>
      <c r="B55" s="124" t="s">
        <v>564</v>
      </c>
      <c r="C55" s="119">
        <v>4191</v>
      </c>
      <c r="D55" s="119" t="s">
        <v>52</v>
      </c>
      <c r="E55" s="119" t="s">
        <v>16</v>
      </c>
      <c r="F55" s="119" t="s">
        <v>16</v>
      </c>
      <c r="G55" s="119" t="s">
        <v>16</v>
      </c>
      <c r="H55" s="119" t="s">
        <v>16</v>
      </c>
      <c r="I55" s="119" t="s">
        <v>16</v>
      </c>
      <c r="J55" s="119" t="s">
        <v>16</v>
      </c>
      <c r="K55" s="119" t="s">
        <v>52</v>
      </c>
      <c r="L55" s="119" t="s">
        <v>565</v>
      </c>
    </row>
    <row r="56" spans="1:12" ht="33.75" hidden="1">
      <c r="A56" s="123">
        <v>2569</v>
      </c>
      <c r="B56" s="124" t="s">
        <v>564</v>
      </c>
      <c r="C56" s="119">
        <v>4196</v>
      </c>
      <c r="D56" s="119" t="s">
        <v>52</v>
      </c>
      <c r="E56" s="119" t="s">
        <v>16</v>
      </c>
      <c r="F56" s="119" t="s">
        <v>16</v>
      </c>
      <c r="G56" s="119" t="s">
        <v>16</v>
      </c>
      <c r="H56" s="119" t="s">
        <v>16</v>
      </c>
      <c r="I56" s="119" t="s">
        <v>16</v>
      </c>
      <c r="J56" s="119" t="s">
        <v>16</v>
      </c>
      <c r="K56" s="119" t="s">
        <v>52</v>
      </c>
      <c r="L56" s="119" t="s">
        <v>537</v>
      </c>
    </row>
    <row r="57" spans="1:12" ht="33.75" hidden="1">
      <c r="A57" s="123">
        <v>2569</v>
      </c>
      <c r="B57" s="124" t="s">
        <v>564</v>
      </c>
      <c r="C57" s="119">
        <v>4199</v>
      </c>
      <c r="D57" s="119" t="s">
        <v>52</v>
      </c>
      <c r="E57" s="119" t="s">
        <v>16</v>
      </c>
      <c r="F57" s="119" t="s">
        <v>16</v>
      </c>
      <c r="G57" s="119" t="s">
        <v>16</v>
      </c>
      <c r="H57" s="119" t="s">
        <v>16</v>
      </c>
      <c r="I57" s="119" t="s">
        <v>16</v>
      </c>
      <c r="J57" s="119" t="s">
        <v>16</v>
      </c>
      <c r="K57" s="119" t="s">
        <v>52</v>
      </c>
      <c r="L57" s="119" t="s">
        <v>565</v>
      </c>
    </row>
    <row r="58" spans="1:12" ht="22.5">
      <c r="A58" s="125">
        <v>2579</v>
      </c>
      <c r="B58" s="124" t="s">
        <v>566</v>
      </c>
      <c r="C58" s="119" t="s">
        <v>16</v>
      </c>
      <c r="D58" s="119" t="s">
        <v>61</v>
      </c>
      <c r="E58" s="119" t="s">
        <v>16</v>
      </c>
      <c r="F58" s="119" t="s">
        <v>16</v>
      </c>
      <c r="G58" s="119" t="s">
        <v>16</v>
      </c>
      <c r="H58" s="119" t="s">
        <v>16</v>
      </c>
      <c r="I58" s="119" t="s">
        <v>16</v>
      </c>
      <c r="J58" s="119" t="s">
        <v>16</v>
      </c>
      <c r="K58" s="119" t="s">
        <v>61</v>
      </c>
      <c r="L58" s="119" t="s">
        <v>16</v>
      </c>
    </row>
    <row r="59" spans="1:12" ht="22.5" hidden="1">
      <c r="A59" s="123">
        <v>2582</v>
      </c>
      <c r="B59" s="124" t="s">
        <v>567</v>
      </c>
      <c r="C59" s="119">
        <v>4238</v>
      </c>
      <c r="D59" s="119" t="s">
        <v>52</v>
      </c>
      <c r="E59" s="119" t="s">
        <v>16</v>
      </c>
      <c r="F59" s="119" t="s">
        <v>16</v>
      </c>
      <c r="G59" s="119" t="s">
        <v>16</v>
      </c>
      <c r="H59" s="119" t="s">
        <v>16</v>
      </c>
      <c r="I59" s="119" t="s">
        <v>16</v>
      </c>
      <c r="J59" s="119" t="s">
        <v>16</v>
      </c>
      <c r="K59" s="119" t="s">
        <v>52</v>
      </c>
      <c r="L59" s="119" t="s">
        <v>532</v>
      </c>
    </row>
    <row r="60" spans="1:12" ht="45" hidden="1">
      <c r="A60" s="123">
        <v>2588</v>
      </c>
      <c r="B60" s="124" t="s">
        <v>568</v>
      </c>
      <c r="C60" s="119">
        <v>4220</v>
      </c>
      <c r="D60" s="119" t="s">
        <v>52</v>
      </c>
      <c r="E60" s="119" t="s">
        <v>16</v>
      </c>
      <c r="F60" s="119" t="s">
        <v>16</v>
      </c>
      <c r="G60" s="119" t="s">
        <v>16</v>
      </c>
      <c r="H60" s="119" t="s">
        <v>16</v>
      </c>
      <c r="I60" s="119" t="s">
        <v>16</v>
      </c>
      <c r="J60" s="119" t="s">
        <v>16</v>
      </c>
      <c r="K60" s="119" t="s">
        <v>52</v>
      </c>
      <c r="L60" s="119" t="s">
        <v>529</v>
      </c>
    </row>
    <row r="61" spans="1:12" ht="22.5" hidden="1">
      <c r="A61" s="123">
        <v>2588</v>
      </c>
      <c r="B61" s="124" t="s">
        <v>568</v>
      </c>
      <c r="C61" s="119">
        <v>4221</v>
      </c>
      <c r="D61" s="119" t="s">
        <v>52</v>
      </c>
      <c r="E61" s="119" t="s">
        <v>16</v>
      </c>
      <c r="F61" s="119" t="s">
        <v>16</v>
      </c>
      <c r="G61" s="119" t="s">
        <v>16</v>
      </c>
      <c r="H61" s="119" t="s">
        <v>16</v>
      </c>
      <c r="I61" s="119" t="s">
        <v>16</v>
      </c>
      <c r="J61" s="119" t="s">
        <v>16</v>
      </c>
      <c r="K61" s="119" t="s">
        <v>52</v>
      </c>
      <c r="L61" s="119" t="s">
        <v>569</v>
      </c>
    </row>
    <row r="62" spans="1:12" ht="22.5" hidden="1">
      <c r="A62" s="123">
        <v>2588</v>
      </c>
      <c r="B62" s="124" t="s">
        <v>568</v>
      </c>
      <c r="C62" s="119">
        <v>4222</v>
      </c>
      <c r="D62" s="119" t="s">
        <v>52</v>
      </c>
      <c r="E62" s="119" t="s">
        <v>16</v>
      </c>
      <c r="F62" s="119" t="s">
        <v>16</v>
      </c>
      <c r="G62" s="119" t="s">
        <v>16</v>
      </c>
      <c r="H62" s="119" t="s">
        <v>16</v>
      </c>
      <c r="I62" s="119" t="s">
        <v>16</v>
      </c>
      <c r="J62" s="119" t="s">
        <v>16</v>
      </c>
      <c r="K62" s="119" t="s">
        <v>52</v>
      </c>
      <c r="L62" s="119" t="s">
        <v>569</v>
      </c>
    </row>
    <row r="63" spans="1:12" ht="22.5" hidden="1">
      <c r="A63" s="123">
        <v>2588</v>
      </c>
      <c r="B63" s="124" t="s">
        <v>568</v>
      </c>
      <c r="C63" s="119">
        <v>4223</v>
      </c>
      <c r="D63" s="119" t="s">
        <v>52</v>
      </c>
      <c r="E63" s="119" t="s">
        <v>16</v>
      </c>
      <c r="F63" s="119" t="s">
        <v>16</v>
      </c>
      <c r="G63" s="119" t="s">
        <v>16</v>
      </c>
      <c r="H63" s="119" t="s">
        <v>16</v>
      </c>
      <c r="I63" s="119" t="s">
        <v>16</v>
      </c>
      <c r="J63" s="119" t="s">
        <v>16</v>
      </c>
      <c r="K63" s="119" t="s">
        <v>52</v>
      </c>
      <c r="L63" s="119" t="s">
        <v>523</v>
      </c>
    </row>
    <row r="64" spans="1:12" hidden="1">
      <c r="A64" s="113" t="s">
        <v>236</v>
      </c>
      <c r="B64" s="118" t="s">
        <v>16</v>
      </c>
      <c r="C64" s="113">
        <v>65</v>
      </c>
      <c r="D64" s="113">
        <v>0</v>
      </c>
      <c r="E64" s="113">
        <v>0</v>
      </c>
      <c r="F64" s="118" t="s">
        <v>16</v>
      </c>
      <c r="G64" s="113">
        <v>0</v>
      </c>
      <c r="H64" s="118" t="s">
        <v>16</v>
      </c>
      <c r="I64" s="113">
        <v>0</v>
      </c>
      <c r="J64" s="113" t="s">
        <v>16</v>
      </c>
      <c r="K64" s="113">
        <v>53</v>
      </c>
      <c r="L64" s="113" t="s">
        <v>16</v>
      </c>
    </row>
    <row r="65" spans="11:11">
      <c r="K65" s="122"/>
    </row>
  </sheetData>
  <autoFilter ref="A1:L64" xr:uid="{59BEABA1-A508-42A2-AC86-84CF3D8261D6}">
    <filterColumn colId="10">
      <filters>
        <filter val="NO"/>
      </filters>
    </filterColumn>
  </autoFilter>
  <dataValidations count="1">
    <dataValidation type="whole" allowBlank="1" showInputMessage="1" showErrorMessage="1" sqref="A2:A63" xr:uid="{FD120774-399E-4CC5-8E75-1F3C1F321DD6}">
      <formula1>1</formula1>
      <formula2>1000000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06524-F7A4-4FDA-AE71-CB1569EEE5B4}">
  <dimension ref="A1:L62"/>
  <sheetViews>
    <sheetView topLeftCell="E60" workbookViewId="0">
      <selection activeCell="K62" sqref="K62"/>
    </sheetView>
  </sheetViews>
  <sheetFormatPr defaultColWidth="11.42578125" defaultRowHeight="15"/>
  <cols>
    <col min="2" max="2" width="38.140625" customWidth="1"/>
    <col min="3" max="3" width="7.28515625" customWidth="1"/>
    <col min="5" max="5" width="8" customWidth="1"/>
    <col min="6" max="6" width="26.85546875" customWidth="1"/>
    <col min="7" max="7" width="9" customWidth="1"/>
    <col min="8" max="8" width="21.5703125" customWidth="1"/>
    <col min="9" max="9" width="8.5703125" customWidth="1"/>
    <col min="10" max="10" width="46.7109375" customWidth="1"/>
    <col min="12" max="12" width="49.8554687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109.5" customHeight="1">
      <c r="A2" s="9">
        <v>2260</v>
      </c>
      <c r="B2" s="10" t="s">
        <v>570</v>
      </c>
      <c r="C2" s="6">
        <v>4828</v>
      </c>
      <c r="D2" s="6" t="s">
        <v>52</v>
      </c>
      <c r="E2" s="6" t="s">
        <v>52</v>
      </c>
      <c r="F2" s="6" t="s">
        <v>53</v>
      </c>
      <c r="G2" s="6" t="s">
        <v>52</v>
      </c>
      <c r="H2" s="6" t="s">
        <v>571</v>
      </c>
      <c r="I2" s="6" t="s">
        <v>52</v>
      </c>
      <c r="J2" s="6" t="s">
        <v>572</v>
      </c>
      <c r="K2" s="113" t="s">
        <v>52</v>
      </c>
      <c r="L2" s="6" t="s">
        <v>573</v>
      </c>
    </row>
    <row r="3" spans="1:12" ht="109.5" customHeight="1">
      <c r="A3" s="9">
        <v>2260</v>
      </c>
      <c r="B3" s="10" t="s">
        <v>570</v>
      </c>
      <c r="C3" s="6">
        <v>4829</v>
      </c>
      <c r="D3" s="6" t="s">
        <v>52</v>
      </c>
      <c r="E3" s="6" t="s">
        <v>52</v>
      </c>
      <c r="F3" s="6" t="s">
        <v>59</v>
      </c>
      <c r="G3" s="6" t="s">
        <v>52</v>
      </c>
      <c r="H3" s="6" t="s">
        <v>571</v>
      </c>
      <c r="I3" s="6" t="s">
        <v>52</v>
      </c>
      <c r="J3" s="6" t="s">
        <v>572</v>
      </c>
      <c r="K3" s="113" t="s">
        <v>52</v>
      </c>
      <c r="L3" s="6" t="s">
        <v>574</v>
      </c>
    </row>
    <row r="4" spans="1:12" ht="109.5" customHeight="1">
      <c r="A4" s="9">
        <v>2264</v>
      </c>
      <c r="B4" s="10" t="s">
        <v>575</v>
      </c>
      <c r="C4" s="6">
        <v>4830</v>
      </c>
      <c r="D4" s="6" t="s">
        <v>52</v>
      </c>
      <c r="E4" s="6" t="s">
        <v>52</v>
      </c>
      <c r="F4" s="6" t="s">
        <v>53</v>
      </c>
      <c r="G4" s="6" t="s">
        <v>52</v>
      </c>
      <c r="H4" s="6" t="s">
        <v>571</v>
      </c>
      <c r="I4" s="6" t="s">
        <v>52</v>
      </c>
      <c r="J4" s="6" t="s">
        <v>576</v>
      </c>
      <c r="K4" s="113" t="s">
        <v>52</v>
      </c>
      <c r="L4" s="6" t="s">
        <v>577</v>
      </c>
    </row>
    <row r="5" spans="1:12" ht="109.5" customHeight="1">
      <c r="A5" s="9">
        <v>2266</v>
      </c>
      <c r="B5" s="10" t="s">
        <v>578</v>
      </c>
      <c r="C5" s="6">
        <v>4836</v>
      </c>
      <c r="D5" s="6" t="s">
        <v>52</v>
      </c>
      <c r="E5" s="6" t="s">
        <v>52</v>
      </c>
      <c r="F5" s="6" t="s">
        <v>53</v>
      </c>
      <c r="G5" s="6" t="s">
        <v>52</v>
      </c>
      <c r="H5" s="6" t="s">
        <v>579</v>
      </c>
      <c r="I5" s="6" t="s">
        <v>52</v>
      </c>
      <c r="J5" s="6" t="s">
        <v>580</v>
      </c>
      <c r="K5" s="113" t="s">
        <v>52</v>
      </c>
      <c r="L5" s="6" t="s">
        <v>581</v>
      </c>
    </row>
    <row r="6" spans="1:12" ht="109.5" customHeight="1">
      <c r="A6" s="9">
        <v>2296</v>
      </c>
      <c r="B6" s="10" t="s">
        <v>582</v>
      </c>
      <c r="C6" s="6">
        <v>4837</v>
      </c>
      <c r="D6" s="6" t="s">
        <v>52</v>
      </c>
      <c r="E6" s="6" t="s">
        <v>52</v>
      </c>
      <c r="F6" s="6" t="s">
        <v>53</v>
      </c>
      <c r="G6" s="6" t="s">
        <v>52</v>
      </c>
      <c r="H6" s="6" t="s">
        <v>571</v>
      </c>
      <c r="I6" s="6" t="s">
        <v>52</v>
      </c>
      <c r="J6" s="6" t="s">
        <v>583</v>
      </c>
      <c r="K6" s="113" t="s">
        <v>52</v>
      </c>
      <c r="L6" s="6" t="s">
        <v>584</v>
      </c>
    </row>
    <row r="7" spans="1:12" ht="109.5" customHeight="1">
      <c r="A7" s="9">
        <v>2298</v>
      </c>
      <c r="B7" s="10" t="s">
        <v>585</v>
      </c>
      <c r="C7" s="6">
        <v>4772</v>
      </c>
      <c r="D7" s="6" t="s">
        <v>52</v>
      </c>
      <c r="E7" s="6" t="s">
        <v>52</v>
      </c>
      <c r="F7" s="6" t="s">
        <v>59</v>
      </c>
      <c r="G7" s="6" t="s">
        <v>52</v>
      </c>
      <c r="H7" s="6" t="s">
        <v>571</v>
      </c>
      <c r="I7" s="6" t="s">
        <v>52</v>
      </c>
      <c r="J7" s="6" t="s">
        <v>572</v>
      </c>
      <c r="K7" s="113" t="s">
        <v>52</v>
      </c>
      <c r="L7" s="6" t="s">
        <v>586</v>
      </c>
    </row>
    <row r="8" spans="1:12" ht="109.5" customHeight="1">
      <c r="A8" s="9">
        <v>2301</v>
      </c>
      <c r="B8" s="10" t="s">
        <v>587</v>
      </c>
      <c r="C8" s="6">
        <v>4792</v>
      </c>
      <c r="D8" s="6" t="s">
        <v>52</v>
      </c>
      <c r="E8" s="6" t="s">
        <v>52</v>
      </c>
      <c r="F8" s="6" t="s">
        <v>588</v>
      </c>
      <c r="G8" s="6" t="s">
        <v>52</v>
      </c>
      <c r="H8" s="6" t="s">
        <v>589</v>
      </c>
      <c r="I8" s="6" t="s">
        <v>52</v>
      </c>
      <c r="J8" s="6" t="s">
        <v>590</v>
      </c>
      <c r="K8" s="113" t="s">
        <v>52</v>
      </c>
      <c r="L8" s="6" t="s">
        <v>591</v>
      </c>
    </row>
    <row r="9" spans="1:12" ht="109.5" customHeight="1">
      <c r="A9" s="9">
        <v>2305</v>
      </c>
      <c r="B9" s="10" t="s">
        <v>592</v>
      </c>
      <c r="C9" s="6">
        <v>4803</v>
      </c>
      <c r="D9" s="6" t="s">
        <v>52</v>
      </c>
      <c r="E9" s="6" t="s">
        <v>52</v>
      </c>
      <c r="F9" s="6" t="s">
        <v>593</v>
      </c>
      <c r="G9" s="6" t="s">
        <v>52</v>
      </c>
      <c r="H9" s="6" t="s">
        <v>594</v>
      </c>
      <c r="I9" s="6" t="s">
        <v>52</v>
      </c>
      <c r="J9" s="6" t="s">
        <v>593</v>
      </c>
      <c r="K9" s="113" t="s">
        <v>52</v>
      </c>
      <c r="L9" s="6" t="s">
        <v>595</v>
      </c>
    </row>
    <row r="10" spans="1:12" ht="109.5" customHeight="1">
      <c r="A10" s="9">
        <v>2305</v>
      </c>
      <c r="B10" s="10" t="s">
        <v>592</v>
      </c>
      <c r="C10" s="6">
        <v>4826</v>
      </c>
      <c r="D10" s="6" t="s">
        <v>52</v>
      </c>
      <c r="E10" s="6" t="s">
        <v>52</v>
      </c>
      <c r="F10" s="6" t="s">
        <v>59</v>
      </c>
      <c r="G10" s="6" t="s">
        <v>52</v>
      </c>
      <c r="H10" s="6" t="s">
        <v>596</v>
      </c>
      <c r="I10" s="6" t="s">
        <v>52</v>
      </c>
      <c r="J10" s="6" t="s">
        <v>597</v>
      </c>
      <c r="K10" s="113" t="s">
        <v>52</v>
      </c>
      <c r="L10" s="6" t="s">
        <v>598</v>
      </c>
    </row>
    <row r="11" spans="1:12" ht="109.5" customHeight="1">
      <c r="A11" s="9">
        <v>2305</v>
      </c>
      <c r="B11" s="10" t="s">
        <v>592</v>
      </c>
      <c r="C11" s="6">
        <v>4827</v>
      </c>
      <c r="D11" s="6" t="s">
        <v>52</v>
      </c>
      <c r="E11" s="6" t="s">
        <v>52</v>
      </c>
      <c r="F11" s="6" t="s">
        <v>53</v>
      </c>
      <c r="G11" s="6" t="s">
        <v>52</v>
      </c>
      <c r="H11" s="6" t="s">
        <v>599</v>
      </c>
      <c r="I11" s="6" t="s">
        <v>52</v>
      </c>
      <c r="J11" s="6" t="s">
        <v>600</v>
      </c>
      <c r="K11" s="113" t="s">
        <v>52</v>
      </c>
      <c r="L11" s="6" t="s">
        <v>601</v>
      </c>
    </row>
    <row r="12" spans="1:12" ht="109.5" customHeight="1">
      <c r="A12" s="9">
        <v>2307</v>
      </c>
      <c r="B12" s="10" t="s">
        <v>602</v>
      </c>
      <c r="C12" s="6">
        <v>4841</v>
      </c>
      <c r="D12" s="6" t="s">
        <v>52</v>
      </c>
      <c r="E12" s="6" t="s">
        <v>52</v>
      </c>
      <c r="F12" s="6" t="s">
        <v>59</v>
      </c>
      <c r="G12" s="6" t="s">
        <v>52</v>
      </c>
      <c r="H12" s="6" t="s">
        <v>596</v>
      </c>
      <c r="I12" s="6" t="s">
        <v>52</v>
      </c>
      <c r="J12" s="6" t="s">
        <v>603</v>
      </c>
      <c r="K12" s="113" t="s">
        <v>52</v>
      </c>
      <c r="L12" s="6" t="s">
        <v>604</v>
      </c>
    </row>
    <row r="13" spans="1:12" ht="109.5" customHeight="1">
      <c r="A13" s="9">
        <v>2320</v>
      </c>
      <c r="B13" s="10" t="s">
        <v>605</v>
      </c>
      <c r="C13" s="6">
        <v>4842</v>
      </c>
      <c r="D13" s="6" t="s">
        <v>52</v>
      </c>
      <c r="E13" s="6" t="s">
        <v>52</v>
      </c>
      <c r="F13" s="6" t="s">
        <v>53</v>
      </c>
      <c r="G13" s="6" t="s">
        <v>52</v>
      </c>
      <c r="H13" s="6" t="s">
        <v>606</v>
      </c>
      <c r="I13" s="6" t="s">
        <v>52</v>
      </c>
      <c r="J13" s="6" t="s">
        <v>607</v>
      </c>
      <c r="K13" s="113" t="s">
        <v>52</v>
      </c>
      <c r="L13" s="6" t="s">
        <v>608</v>
      </c>
    </row>
    <row r="14" spans="1:12" ht="109.5" customHeight="1">
      <c r="A14" s="9">
        <v>2320</v>
      </c>
      <c r="B14" s="10" t="s">
        <v>605</v>
      </c>
      <c r="C14" s="6">
        <v>4844</v>
      </c>
      <c r="D14" s="6" t="s">
        <v>52</v>
      </c>
      <c r="E14" s="6" t="s">
        <v>52</v>
      </c>
      <c r="F14" s="6" t="s">
        <v>59</v>
      </c>
      <c r="G14" s="6" t="s">
        <v>52</v>
      </c>
      <c r="H14" s="6" t="s">
        <v>609</v>
      </c>
      <c r="I14" s="6" t="s">
        <v>52</v>
      </c>
      <c r="J14" s="6" t="s">
        <v>607</v>
      </c>
      <c r="K14" s="113" t="s">
        <v>52</v>
      </c>
      <c r="L14" s="6" t="s">
        <v>610</v>
      </c>
    </row>
    <row r="15" spans="1:12" ht="109.5" customHeight="1">
      <c r="A15" s="9">
        <v>2320</v>
      </c>
      <c r="B15" s="10" t="s">
        <v>605</v>
      </c>
      <c r="C15" s="6">
        <v>4845</v>
      </c>
      <c r="D15" s="6" t="s">
        <v>52</v>
      </c>
      <c r="E15" s="6" t="s">
        <v>52</v>
      </c>
      <c r="F15" s="6" t="s">
        <v>59</v>
      </c>
      <c r="G15" s="6" t="s">
        <v>52</v>
      </c>
      <c r="H15" s="6" t="s">
        <v>609</v>
      </c>
      <c r="I15" s="6" t="s">
        <v>52</v>
      </c>
      <c r="J15" s="6" t="s">
        <v>611</v>
      </c>
      <c r="K15" s="113" t="s">
        <v>52</v>
      </c>
      <c r="L15" s="6" t="s">
        <v>612</v>
      </c>
    </row>
    <row r="16" spans="1:12" ht="109.5" customHeight="1">
      <c r="A16" s="9">
        <v>2320</v>
      </c>
      <c r="B16" s="10" t="s">
        <v>605</v>
      </c>
      <c r="C16" s="6">
        <v>4847</v>
      </c>
      <c r="D16" s="6" t="s">
        <v>52</v>
      </c>
      <c r="E16" s="6" t="s">
        <v>52</v>
      </c>
      <c r="F16" s="6" t="s">
        <v>59</v>
      </c>
      <c r="G16" s="6" t="s">
        <v>52</v>
      </c>
      <c r="H16" s="6" t="s">
        <v>609</v>
      </c>
      <c r="I16" s="6" t="s">
        <v>52</v>
      </c>
      <c r="J16" s="6" t="s">
        <v>613</v>
      </c>
      <c r="K16" s="113" t="s">
        <v>52</v>
      </c>
      <c r="L16" s="6" t="s">
        <v>612</v>
      </c>
    </row>
    <row r="17" spans="1:12" ht="109.5" customHeight="1">
      <c r="A17" s="9">
        <v>2320</v>
      </c>
      <c r="B17" s="10" t="s">
        <v>605</v>
      </c>
      <c r="C17" s="6">
        <v>4848</v>
      </c>
      <c r="D17" s="6" t="s">
        <v>52</v>
      </c>
      <c r="E17" s="6" t="s">
        <v>52</v>
      </c>
      <c r="F17" s="6" t="s">
        <v>53</v>
      </c>
      <c r="G17" s="6" t="s">
        <v>52</v>
      </c>
      <c r="H17" s="6" t="s">
        <v>609</v>
      </c>
      <c r="I17" s="6" t="s">
        <v>52</v>
      </c>
      <c r="J17" s="6" t="s">
        <v>614</v>
      </c>
      <c r="K17" s="113" t="s">
        <v>52</v>
      </c>
      <c r="L17" s="6" t="s">
        <v>610</v>
      </c>
    </row>
    <row r="18" spans="1:12" ht="109.5" customHeight="1">
      <c r="A18" s="9">
        <v>2329</v>
      </c>
      <c r="B18" s="10" t="s">
        <v>615</v>
      </c>
      <c r="C18" s="6">
        <v>4852</v>
      </c>
      <c r="D18" s="6" t="s">
        <v>52</v>
      </c>
      <c r="E18" s="6" t="s">
        <v>52</v>
      </c>
      <c r="F18" s="6" t="s">
        <v>53</v>
      </c>
      <c r="G18" s="6" t="s">
        <v>52</v>
      </c>
      <c r="H18" s="6" t="s">
        <v>579</v>
      </c>
      <c r="I18" s="6" t="s">
        <v>52</v>
      </c>
      <c r="J18" s="6" t="s">
        <v>616</v>
      </c>
      <c r="K18" s="113" t="s">
        <v>52</v>
      </c>
      <c r="L18" s="6" t="s">
        <v>610</v>
      </c>
    </row>
    <row r="19" spans="1:12" ht="109.5" customHeight="1">
      <c r="A19" s="9">
        <v>2335</v>
      </c>
      <c r="B19" s="10" t="s">
        <v>617</v>
      </c>
      <c r="C19" s="6">
        <v>4857</v>
      </c>
      <c r="D19" s="6" t="s">
        <v>52</v>
      </c>
      <c r="E19" s="6" t="s">
        <v>52</v>
      </c>
      <c r="F19" s="6" t="s">
        <v>53</v>
      </c>
      <c r="G19" s="6" t="s">
        <v>52</v>
      </c>
      <c r="H19" s="6" t="s">
        <v>618</v>
      </c>
      <c r="I19" s="6" t="s">
        <v>52</v>
      </c>
      <c r="J19" s="6" t="s">
        <v>619</v>
      </c>
      <c r="K19" s="113" t="s">
        <v>52</v>
      </c>
      <c r="L19" s="6" t="s">
        <v>620</v>
      </c>
    </row>
    <row r="20" spans="1:12" ht="109.5" customHeight="1">
      <c r="A20" s="9">
        <v>2335</v>
      </c>
      <c r="B20" s="10" t="s">
        <v>617</v>
      </c>
      <c r="C20" s="6">
        <v>4858</v>
      </c>
      <c r="D20" s="6" t="s">
        <v>52</v>
      </c>
      <c r="E20" s="6" t="s">
        <v>52</v>
      </c>
      <c r="F20" s="6" t="s">
        <v>59</v>
      </c>
      <c r="G20" s="6" t="s">
        <v>52</v>
      </c>
      <c r="H20" s="6" t="s">
        <v>571</v>
      </c>
      <c r="I20" s="6" t="s">
        <v>52</v>
      </c>
      <c r="J20" s="6" t="s">
        <v>619</v>
      </c>
      <c r="K20" s="113" t="s">
        <v>52</v>
      </c>
      <c r="L20" s="6" t="s">
        <v>621</v>
      </c>
    </row>
    <row r="21" spans="1:12" ht="109.5" customHeight="1">
      <c r="A21" s="9">
        <v>2335</v>
      </c>
      <c r="B21" s="10" t="s">
        <v>617</v>
      </c>
      <c r="C21" s="6">
        <v>4860</v>
      </c>
      <c r="D21" s="6" t="s">
        <v>52</v>
      </c>
      <c r="E21" s="6" t="s">
        <v>52</v>
      </c>
      <c r="F21" s="6" t="s">
        <v>53</v>
      </c>
      <c r="G21" s="6" t="s">
        <v>52</v>
      </c>
      <c r="H21" s="6" t="s">
        <v>618</v>
      </c>
      <c r="I21" s="6" t="s">
        <v>52</v>
      </c>
      <c r="J21" s="6" t="s">
        <v>619</v>
      </c>
      <c r="K21" s="113" t="s">
        <v>52</v>
      </c>
      <c r="L21" s="6" t="s">
        <v>622</v>
      </c>
    </row>
    <row r="22" spans="1:12" ht="109.5" customHeight="1">
      <c r="A22" s="9">
        <v>2340</v>
      </c>
      <c r="B22" s="10" t="s">
        <v>623</v>
      </c>
      <c r="C22" s="6">
        <v>4864</v>
      </c>
      <c r="D22" s="6" t="s">
        <v>52</v>
      </c>
      <c r="E22" s="6" t="s">
        <v>52</v>
      </c>
      <c r="F22" s="6" t="s">
        <v>59</v>
      </c>
      <c r="G22" s="6" t="s">
        <v>52</v>
      </c>
      <c r="H22" s="6" t="s">
        <v>571</v>
      </c>
      <c r="I22" s="6" t="s">
        <v>52</v>
      </c>
      <c r="J22" s="6" t="s">
        <v>624</v>
      </c>
      <c r="K22" s="113" t="s">
        <v>52</v>
      </c>
      <c r="L22" s="6" t="s">
        <v>625</v>
      </c>
    </row>
    <row r="23" spans="1:12" ht="109.5" customHeight="1">
      <c r="A23" s="9">
        <v>2340</v>
      </c>
      <c r="B23" s="10" t="s">
        <v>623</v>
      </c>
      <c r="C23" s="6">
        <v>4866</v>
      </c>
      <c r="D23" s="6" t="s">
        <v>52</v>
      </c>
      <c r="E23" s="6" t="s">
        <v>52</v>
      </c>
      <c r="F23" s="6" t="s">
        <v>59</v>
      </c>
      <c r="G23" s="6" t="s">
        <v>52</v>
      </c>
      <c r="H23" s="6" t="s">
        <v>571</v>
      </c>
      <c r="I23" s="6" t="s">
        <v>52</v>
      </c>
      <c r="J23" s="6" t="s">
        <v>619</v>
      </c>
      <c r="K23" s="113" t="s">
        <v>52</v>
      </c>
      <c r="L23" s="6" t="s">
        <v>626</v>
      </c>
    </row>
    <row r="24" spans="1:12" ht="109.5" customHeight="1">
      <c r="A24" s="9">
        <v>2353</v>
      </c>
      <c r="B24" s="10" t="s">
        <v>627</v>
      </c>
      <c r="C24" s="6">
        <v>4873</v>
      </c>
      <c r="D24" s="6" t="s">
        <v>52</v>
      </c>
      <c r="E24" s="6" t="s">
        <v>52</v>
      </c>
      <c r="F24" s="6" t="s">
        <v>53</v>
      </c>
      <c r="G24" s="6" t="s">
        <v>52</v>
      </c>
      <c r="H24" s="6" t="s">
        <v>628</v>
      </c>
      <c r="I24" s="6" t="s">
        <v>52</v>
      </c>
      <c r="J24" s="6" t="s">
        <v>629</v>
      </c>
      <c r="K24" s="113" t="s">
        <v>52</v>
      </c>
      <c r="L24" s="6" t="s">
        <v>630</v>
      </c>
    </row>
    <row r="25" spans="1:12" ht="109.5" customHeight="1">
      <c r="A25" s="9">
        <v>2353</v>
      </c>
      <c r="B25" s="10" t="s">
        <v>627</v>
      </c>
      <c r="C25" s="6">
        <v>4875</v>
      </c>
      <c r="D25" s="6" t="s">
        <v>52</v>
      </c>
      <c r="E25" s="6" t="s">
        <v>52</v>
      </c>
      <c r="F25" s="6" t="s">
        <v>59</v>
      </c>
      <c r="G25" s="6" t="s">
        <v>52</v>
      </c>
      <c r="H25" s="6" t="s">
        <v>628</v>
      </c>
      <c r="I25" s="6" t="s">
        <v>52</v>
      </c>
      <c r="J25" s="6" t="s">
        <v>631</v>
      </c>
      <c r="K25" s="113" t="s">
        <v>52</v>
      </c>
      <c r="L25" s="6" t="s">
        <v>632</v>
      </c>
    </row>
    <row r="26" spans="1:12" ht="109.5" customHeight="1">
      <c r="A26" s="9">
        <v>2353</v>
      </c>
      <c r="B26" s="10" t="s">
        <v>627</v>
      </c>
      <c r="C26" s="6">
        <v>4876</v>
      </c>
      <c r="D26" s="6" t="s">
        <v>52</v>
      </c>
      <c r="E26" s="6" t="s">
        <v>52</v>
      </c>
      <c r="F26" s="6" t="s">
        <v>53</v>
      </c>
      <c r="G26" s="6" t="s">
        <v>52</v>
      </c>
      <c r="H26" s="6" t="s">
        <v>633</v>
      </c>
      <c r="I26" s="6" t="s">
        <v>52</v>
      </c>
      <c r="J26" s="6" t="s">
        <v>634</v>
      </c>
      <c r="K26" s="113" t="s">
        <v>52</v>
      </c>
      <c r="L26" s="6" t="s">
        <v>635</v>
      </c>
    </row>
    <row r="27" spans="1:12" ht="109.5" customHeight="1">
      <c r="A27" s="9">
        <v>2353</v>
      </c>
      <c r="B27" s="10" t="s">
        <v>627</v>
      </c>
      <c r="C27" s="6">
        <v>4878</v>
      </c>
      <c r="D27" s="6" t="s">
        <v>52</v>
      </c>
      <c r="E27" s="6" t="s">
        <v>52</v>
      </c>
      <c r="F27" s="6" t="s">
        <v>59</v>
      </c>
      <c r="G27" s="6" t="s">
        <v>52</v>
      </c>
      <c r="H27" s="6" t="s">
        <v>628</v>
      </c>
      <c r="I27" s="6" t="s">
        <v>52</v>
      </c>
      <c r="J27" s="6" t="s">
        <v>634</v>
      </c>
      <c r="K27" s="113" t="s">
        <v>52</v>
      </c>
      <c r="L27" s="6" t="s">
        <v>636</v>
      </c>
    </row>
    <row r="28" spans="1:12" ht="109.5" customHeight="1">
      <c r="A28" s="9">
        <v>2448</v>
      </c>
      <c r="B28" s="10" t="s">
        <v>637</v>
      </c>
      <c r="C28" s="6">
        <v>4883</v>
      </c>
      <c r="D28" s="6" t="s">
        <v>52</v>
      </c>
      <c r="E28" s="6" t="s">
        <v>52</v>
      </c>
      <c r="F28" s="6" t="s">
        <v>53</v>
      </c>
      <c r="G28" s="6" t="s">
        <v>52</v>
      </c>
      <c r="H28" s="6" t="s">
        <v>571</v>
      </c>
      <c r="I28" s="6" t="s">
        <v>52</v>
      </c>
      <c r="J28" s="6" t="s">
        <v>638</v>
      </c>
      <c r="K28" s="113" t="s">
        <v>52</v>
      </c>
      <c r="L28" s="6" t="s">
        <v>639</v>
      </c>
    </row>
    <row r="29" spans="1:12" ht="109.5" customHeight="1">
      <c r="A29" s="9">
        <v>2448</v>
      </c>
      <c r="B29" s="10" t="s">
        <v>637</v>
      </c>
      <c r="C29" s="6">
        <v>4885</v>
      </c>
      <c r="D29" s="6" t="s">
        <v>52</v>
      </c>
      <c r="E29" s="6" t="s">
        <v>52</v>
      </c>
      <c r="F29" s="6" t="s">
        <v>59</v>
      </c>
      <c r="G29" s="6" t="s">
        <v>52</v>
      </c>
      <c r="H29" s="6" t="s">
        <v>571</v>
      </c>
      <c r="I29" s="6" t="s">
        <v>52</v>
      </c>
      <c r="J29" s="6" t="s">
        <v>638</v>
      </c>
      <c r="K29" s="113" t="s">
        <v>52</v>
      </c>
      <c r="L29" s="6" t="s">
        <v>640</v>
      </c>
    </row>
    <row r="30" spans="1:12" ht="109.5" customHeight="1">
      <c r="A30" s="9">
        <v>2448</v>
      </c>
      <c r="B30" s="10" t="s">
        <v>637</v>
      </c>
      <c r="C30" s="6">
        <v>4887</v>
      </c>
      <c r="D30" s="6" t="s">
        <v>52</v>
      </c>
      <c r="E30" s="6" t="s">
        <v>52</v>
      </c>
      <c r="F30" s="6" t="s">
        <v>59</v>
      </c>
      <c r="G30" s="6" t="s">
        <v>52</v>
      </c>
      <c r="H30" s="6" t="s">
        <v>571</v>
      </c>
      <c r="I30" s="6" t="s">
        <v>52</v>
      </c>
      <c r="J30" s="6" t="s">
        <v>638</v>
      </c>
      <c r="K30" s="113" t="s">
        <v>52</v>
      </c>
      <c r="L30" s="6" t="s">
        <v>641</v>
      </c>
    </row>
    <row r="31" spans="1:12" ht="109.5" customHeight="1">
      <c r="A31" s="9">
        <v>2448</v>
      </c>
      <c r="B31" s="10" t="s">
        <v>637</v>
      </c>
      <c r="C31" s="6">
        <v>4891</v>
      </c>
      <c r="D31" s="6" t="s">
        <v>52</v>
      </c>
      <c r="E31" s="6" t="s">
        <v>52</v>
      </c>
      <c r="F31" s="6" t="s">
        <v>59</v>
      </c>
      <c r="G31" s="6" t="s">
        <v>52</v>
      </c>
      <c r="H31" s="6" t="s">
        <v>571</v>
      </c>
      <c r="I31" s="6" t="s">
        <v>52</v>
      </c>
      <c r="J31" s="6" t="s">
        <v>638</v>
      </c>
      <c r="K31" s="113" t="s">
        <v>52</v>
      </c>
      <c r="L31" s="6" t="s">
        <v>642</v>
      </c>
    </row>
    <row r="32" spans="1:12" ht="109.5" customHeight="1">
      <c r="A32" s="9">
        <v>2458</v>
      </c>
      <c r="B32" s="10" t="s">
        <v>643</v>
      </c>
      <c r="C32" s="6">
        <v>4895</v>
      </c>
      <c r="D32" s="6" t="s">
        <v>52</v>
      </c>
      <c r="E32" s="6" t="s">
        <v>52</v>
      </c>
      <c r="F32" s="6" t="s">
        <v>59</v>
      </c>
      <c r="G32" s="6" t="s">
        <v>52</v>
      </c>
      <c r="H32" s="6" t="s">
        <v>579</v>
      </c>
      <c r="I32" s="6" t="s">
        <v>52</v>
      </c>
      <c r="J32" s="6" t="s">
        <v>644</v>
      </c>
      <c r="K32" s="113" t="s">
        <v>52</v>
      </c>
      <c r="L32" s="6" t="s">
        <v>645</v>
      </c>
    </row>
    <row r="33" spans="1:12" ht="109.5" customHeight="1">
      <c r="A33" s="9">
        <v>2458</v>
      </c>
      <c r="B33" s="10" t="s">
        <v>643</v>
      </c>
      <c r="C33" s="6">
        <v>4896</v>
      </c>
      <c r="D33" s="6" t="s">
        <v>52</v>
      </c>
      <c r="E33" s="6" t="s">
        <v>52</v>
      </c>
      <c r="F33" s="6" t="s">
        <v>59</v>
      </c>
      <c r="G33" s="6" t="s">
        <v>52</v>
      </c>
      <c r="H33" s="6" t="s">
        <v>646</v>
      </c>
      <c r="I33" s="6" t="s">
        <v>52</v>
      </c>
      <c r="J33" s="6" t="s">
        <v>647</v>
      </c>
      <c r="K33" s="113" t="s">
        <v>52</v>
      </c>
      <c r="L33" s="6" t="s">
        <v>648</v>
      </c>
    </row>
    <row r="34" spans="1:12" ht="109.5" customHeight="1">
      <c r="A34" s="9">
        <v>2465</v>
      </c>
      <c r="B34" s="10" t="s">
        <v>649</v>
      </c>
      <c r="C34" s="6">
        <v>4903</v>
      </c>
      <c r="D34" s="6" t="s">
        <v>52</v>
      </c>
      <c r="E34" s="6" t="s">
        <v>52</v>
      </c>
      <c r="F34" s="6" t="s">
        <v>59</v>
      </c>
      <c r="G34" s="6" t="s">
        <v>52</v>
      </c>
      <c r="H34" s="6" t="s">
        <v>571</v>
      </c>
      <c r="I34" s="6" t="s">
        <v>52</v>
      </c>
      <c r="J34" s="6" t="s">
        <v>650</v>
      </c>
      <c r="K34" s="113" t="s">
        <v>52</v>
      </c>
      <c r="L34" s="6" t="s">
        <v>651</v>
      </c>
    </row>
    <row r="35" spans="1:12" ht="109.5" customHeight="1">
      <c r="A35" s="9">
        <v>2469</v>
      </c>
      <c r="B35" s="10" t="s">
        <v>652</v>
      </c>
      <c r="C35" s="6">
        <v>4782</v>
      </c>
      <c r="D35" s="6" t="s">
        <v>52</v>
      </c>
      <c r="E35" s="6" t="s">
        <v>52</v>
      </c>
      <c r="F35" s="6" t="s">
        <v>53</v>
      </c>
      <c r="G35" s="6" t="s">
        <v>52</v>
      </c>
      <c r="H35" s="6" t="s">
        <v>618</v>
      </c>
      <c r="I35" s="6" t="s">
        <v>52</v>
      </c>
      <c r="J35" s="6" t="s">
        <v>653</v>
      </c>
      <c r="K35" s="113" t="s">
        <v>52</v>
      </c>
      <c r="L35" s="6" t="s">
        <v>654</v>
      </c>
    </row>
    <row r="36" spans="1:12" ht="109.5" customHeight="1">
      <c r="A36" s="9">
        <v>2472</v>
      </c>
      <c r="B36" s="10" t="s">
        <v>655</v>
      </c>
      <c r="C36" s="6">
        <v>4979</v>
      </c>
      <c r="D36" s="6" t="s">
        <v>52</v>
      </c>
      <c r="E36" s="6" t="s">
        <v>52</v>
      </c>
      <c r="F36" s="6" t="s">
        <v>59</v>
      </c>
      <c r="G36" s="6" t="s">
        <v>52</v>
      </c>
      <c r="H36" s="6" t="s">
        <v>579</v>
      </c>
      <c r="I36" s="6" t="s">
        <v>52</v>
      </c>
      <c r="J36" s="6" t="s">
        <v>600</v>
      </c>
      <c r="K36" s="113" t="s">
        <v>52</v>
      </c>
      <c r="L36" s="6" t="s">
        <v>656</v>
      </c>
    </row>
    <row r="37" spans="1:12" ht="109.5" customHeight="1">
      <c r="A37" s="9">
        <v>2472</v>
      </c>
      <c r="B37" s="10" t="s">
        <v>655</v>
      </c>
      <c r="C37" s="6">
        <v>4980</v>
      </c>
      <c r="D37" s="6" t="s">
        <v>52</v>
      </c>
      <c r="E37" s="6" t="s">
        <v>52</v>
      </c>
      <c r="F37" s="6" t="s">
        <v>59</v>
      </c>
      <c r="G37" s="6" t="s">
        <v>52</v>
      </c>
      <c r="H37" s="6" t="s">
        <v>579</v>
      </c>
      <c r="I37" s="6" t="s">
        <v>52</v>
      </c>
      <c r="J37" s="6" t="s">
        <v>657</v>
      </c>
      <c r="K37" s="113" t="s">
        <v>52</v>
      </c>
      <c r="L37" s="6" t="s">
        <v>658</v>
      </c>
    </row>
    <row r="38" spans="1:12" ht="109.5" customHeight="1">
      <c r="A38" s="9">
        <v>2478</v>
      </c>
      <c r="B38" s="10" t="s">
        <v>659</v>
      </c>
      <c r="C38" s="6">
        <v>4418</v>
      </c>
      <c r="D38" s="6" t="s">
        <v>52</v>
      </c>
      <c r="E38" s="6" t="s">
        <v>52</v>
      </c>
      <c r="F38" s="6" t="s">
        <v>59</v>
      </c>
      <c r="G38" s="6" t="s">
        <v>52</v>
      </c>
      <c r="H38" s="6" t="s">
        <v>660</v>
      </c>
      <c r="I38" s="6" t="s">
        <v>52</v>
      </c>
      <c r="J38" s="6" t="s">
        <v>661</v>
      </c>
      <c r="K38" s="113" t="s">
        <v>52</v>
      </c>
      <c r="L38" s="6" t="s">
        <v>662</v>
      </c>
    </row>
    <row r="39" spans="1:12" ht="109.5" customHeight="1">
      <c r="A39" s="9">
        <v>2478</v>
      </c>
      <c r="B39" s="10" t="s">
        <v>659</v>
      </c>
      <c r="C39" s="6">
        <v>4420</v>
      </c>
      <c r="D39" s="6" t="s">
        <v>52</v>
      </c>
      <c r="E39" s="6" t="s">
        <v>52</v>
      </c>
      <c r="F39" s="6" t="s">
        <v>53</v>
      </c>
      <c r="G39" s="6" t="s">
        <v>52</v>
      </c>
      <c r="H39" s="6" t="s">
        <v>579</v>
      </c>
      <c r="I39" s="6" t="s">
        <v>52</v>
      </c>
      <c r="J39" s="6" t="s">
        <v>600</v>
      </c>
      <c r="K39" s="113" t="s">
        <v>52</v>
      </c>
      <c r="L39" s="6" t="s">
        <v>663</v>
      </c>
    </row>
    <row r="40" spans="1:12" ht="109.5" customHeight="1">
      <c r="A40" s="9">
        <v>2478</v>
      </c>
      <c r="B40" s="10" t="s">
        <v>659</v>
      </c>
      <c r="C40" s="6">
        <v>4421</v>
      </c>
      <c r="D40" s="6" t="s">
        <v>52</v>
      </c>
      <c r="E40" s="6" t="s">
        <v>52</v>
      </c>
      <c r="F40" s="6" t="s">
        <v>59</v>
      </c>
      <c r="G40" s="6" t="s">
        <v>52</v>
      </c>
      <c r="H40" s="6" t="s">
        <v>664</v>
      </c>
      <c r="I40" s="6" t="s">
        <v>52</v>
      </c>
      <c r="J40" s="6" t="s">
        <v>665</v>
      </c>
      <c r="K40" s="113" t="s">
        <v>52</v>
      </c>
      <c r="L40" s="6" t="s">
        <v>666</v>
      </c>
    </row>
    <row r="41" spans="1:12" ht="109.5" customHeight="1">
      <c r="A41" s="9">
        <v>2488</v>
      </c>
      <c r="B41" s="10" t="s">
        <v>667</v>
      </c>
      <c r="C41" s="6">
        <v>4936</v>
      </c>
      <c r="D41" s="6" t="s">
        <v>52</v>
      </c>
      <c r="E41" s="6" t="s">
        <v>52</v>
      </c>
      <c r="F41" s="6" t="s">
        <v>53</v>
      </c>
      <c r="G41" s="6" t="s">
        <v>52</v>
      </c>
      <c r="H41" s="6" t="s">
        <v>571</v>
      </c>
      <c r="I41" s="6" t="s">
        <v>52</v>
      </c>
      <c r="J41" s="6" t="s">
        <v>668</v>
      </c>
      <c r="K41" s="113" t="s">
        <v>52</v>
      </c>
      <c r="L41" s="6" t="s">
        <v>669</v>
      </c>
    </row>
    <row r="42" spans="1:12" ht="109.5" customHeight="1">
      <c r="A42" s="9">
        <v>2488</v>
      </c>
      <c r="B42" s="10" t="s">
        <v>667</v>
      </c>
      <c r="C42" s="6">
        <v>4937</v>
      </c>
      <c r="D42" s="6" t="s">
        <v>52</v>
      </c>
      <c r="E42" s="6" t="s">
        <v>52</v>
      </c>
      <c r="F42" s="6" t="s">
        <v>59</v>
      </c>
      <c r="G42" s="6" t="s">
        <v>52</v>
      </c>
      <c r="H42" s="6" t="s">
        <v>571</v>
      </c>
      <c r="I42" s="6" t="s">
        <v>52</v>
      </c>
      <c r="J42" s="6" t="s">
        <v>668</v>
      </c>
      <c r="K42" s="113" t="s">
        <v>52</v>
      </c>
      <c r="L42" s="6" t="s">
        <v>669</v>
      </c>
    </row>
    <row r="43" spans="1:12" ht="109.5" customHeight="1">
      <c r="A43" s="9">
        <v>2488</v>
      </c>
      <c r="B43" s="10" t="s">
        <v>667</v>
      </c>
      <c r="C43" s="6">
        <v>4938</v>
      </c>
      <c r="D43" s="6" t="s">
        <v>52</v>
      </c>
      <c r="E43" s="6" t="s">
        <v>52</v>
      </c>
      <c r="F43" s="6" t="s">
        <v>59</v>
      </c>
      <c r="G43" s="6" t="s">
        <v>52</v>
      </c>
      <c r="H43" s="6" t="s">
        <v>571</v>
      </c>
      <c r="I43" s="6" t="s">
        <v>52</v>
      </c>
      <c r="J43" s="6" t="s">
        <v>670</v>
      </c>
      <c r="K43" s="113" t="s">
        <v>52</v>
      </c>
      <c r="L43" s="6" t="s">
        <v>669</v>
      </c>
    </row>
    <row r="44" spans="1:12" ht="109.5" customHeight="1">
      <c r="A44" s="9">
        <v>2510</v>
      </c>
      <c r="B44" s="10" t="s">
        <v>671</v>
      </c>
      <c r="C44" s="6">
        <v>4939</v>
      </c>
      <c r="D44" s="6" t="s">
        <v>52</v>
      </c>
      <c r="E44" s="6" t="s">
        <v>52</v>
      </c>
      <c r="F44" s="6" t="s">
        <v>53</v>
      </c>
      <c r="G44" s="6" t="s">
        <v>52</v>
      </c>
      <c r="H44" s="6" t="s">
        <v>571</v>
      </c>
      <c r="I44" s="6" t="s">
        <v>52</v>
      </c>
      <c r="J44" s="6" t="s">
        <v>672</v>
      </c>
      <c r="K44" s="113" t="s">
        <v>52</v>
      </c>
      <c r="L44" s="6" t="s">
        <v>673</v>
      </c>
    </row>
    <row r="45" spans="1:12" ht="109.5" customHeight="1">
      <c r="A45" s="9">
        <v>2510</v>
      </c>
      <c r="B45" s="10" t="s">
        <v>671</v>
      </c>
      <c r="C45" s="6">
        <v>4940</v>
      </c>
      <c r="D45" s="6" t="s">
        <v>52</v>
      </c>
      <c r="E45" s="6" t="s">
        <v>52</v>
      </c>
      <c r="F45" s="6" t="s">
        <v>59</v>
      </c>
      <c r="G45" s="6" t="s">
        <v>52</v>
      </c>
      <c r="H45" s="6" t="s">
        <v>618</v>
      </c>
      <c r="I45" s="6" t="s">
        <v>52</v>
      </c>
      <c r="J45" s="6" t="s">
        <v>674</v>
      </c>
      <c r="K45" s="113" t="s">
        <v>52</v>
      </c>
      <c r="L45" s="6" t="s">
        <v>675</v>
      </c>
    </row>
    <row r="46" spans="1:12" ht="109.5" customHeight="1">
      <c r="A46" s="9">
        <v>2510</v>
      </c>
      <c r="B46" s="10" t="s">
        <v>671</v>
      </c>
      <c r="C46" s="6">
        <v>4941</v>
      </c>
      <c r="D46" s="6" t="s">
        <v>52</v>
      </c>
      <c r="E46" s="6" t="s">
        <v>52</v>
      </c>
      <c r="F46" s="6" t="s">
        <v>53</v>
      </c>
      <c r="G46" s="6" t="s">
        <v>52</v>
      </c>
      <c r="H46" s="6" t="s">
        <v>579</v>
      </c>
      <c r="I46" s="6" t="s">
        <v>52</v>
      </c>
      <c r="J46" s="6" t="s">
        <v>676</v>
      </c>
      <c r="K46" s="113" t="s">
        <v>52</v>
      </c>
      <c r="L46" s="6" t="s">
        <v>677</v>
      </c>
    </row>
    <row r="47" spans="1:12" ht="109.5" customHeight="1">
      <c r="A47" s="9">
        <v>2516</v>
      </c>
      <c r="B47" s="10" t="s">
        <v>678</v>
      </c>
      <c r="C47" s="6">
        <v>4942</v>
      </c>
      <c r="D47" s="6" t="s">
        <v>52</v>
      </c>
      <c r="E47" s="6" t="s">
        <v>52</v>
      </c>
      <c r="F47" s="6" t="s">
        <v>59</v>
      </c>
      <c r="G47" s="6" t="s">
        <v>52</v>
      </c>
      <c r="H47" s="6" t="s">
        <v>571</v>
      </c>
      <c r="I47" s="6" t="s">
        <v>52</v>
      </c>
      <c r="J47" s="6" t="s">
        <v>679</v>
      </c>
      <c r="K47" s="113" t="s">
        <v>52</v>
      </c>
      <c r="L47" s="6" t="s">
        <v>680</v>
      </c>
    </row>
    <row r="48" spans="1:12" ht="109.5" customHeight="1">
      <c r="A48" s="9">
        <v>2535</v>
      </c>
      <c r="B48" s="10" t="s">
        <v>681</v>
      </c>
      <c r="C48" s="6">
        <v>4943</v>
      </c>
      <c r="D48" s="6" t="s">
        <v>52</v>
      </c>
      <c r="E48" s="6" t="s">
        <v>52</v>
      </c>
      <c r="F48" s="6" t="s">
        <v>53</v>
      </c>
      <c r="G48" s="6" t="s">
        <v>52</v>
      </c>
      <c r="H48" s="6" t="s">
        <v>579</v>
      </c>
      <c r="I48" s="6" t="s">
        <v>52</v>
      </c>
      <c r="J48" s="6" t="s">
        <v>682</v>
      </c>
      <c r="K48" s="113" t="s">
        <v>52</v>
      </c>
      <c r="L48" s="6" t="s">
        <v>683</v>
      </c>
    </row>
    <row r="49" spans="1:12" ht="109.5" customHeight="1">
      <c r="A49" s="9">
        <v>2535</v>
      </c>
      <c r="B49" s="10" t="s">
        <v>681</v>
      </c>
      <c r="C49" s="6">
        <v>4944</v>
      </c>
      <c r="D49" s="6" t="s">
        <v>52</v>
      </c>
      <c r="E49" s="6" t="s">
        <v>52</v>
      </c>
      <c r="F49" s="6" t="s">
        <v>59</v>
      </c>
      <c r="G49" s="6" t="s">
        <v>52</v>
      </c>
      <c r="H49" s="6" t="s">
        <v>579</v>
      </c>
      <c r="I49" s="6" t="s">
        <v>52</v>
      </c>
      <c r="J49" s="6" t="s">
        <v>682</v>
      </c>
      <c r="K49" s="113" t="s">
        <v>52</v>
      </c>
      <c r="L49" s="6" t="s">
        <v>684</v>
      </c>
    </row>
    <row r="50" spans="1:12" ht="109.5" customHeight="1">
      <c r="A50" s="9">
        <v>2542</v>
      </c>
      <c r="B50" s="10" t="s">
        <v>685</v>
      </c>
      <c r="C50" s="6">
        <v>4773</v>
      </c>
      <c r="D50" s="6" t="s">
        <v>52</v>
      </c>
      <c r="E50" s="6" t="s">
        <v>52</v>
      </c>
      <c r="F50" s="6" t="s">
        <v>53</v>
      </c>
      <c r="G50" s="6" t="s">
        <v>52</v>
      </c>
      <c r="H50" s="6" t="s">
        <v>579</v>
      </c>
      <c r="I50" s="6" t="s">
        <v>52</v>
      </c>
      <c r="J50" s="6" t="s">
        <v>653</v>
      </c>
      <c r="K50" s="113" t="s">
        <v>52</v>
      </c>
      <c r="L50" s="6" t="s">
        <v>686</v>
      </c>
    </row>
    <row r="51" spans="1:12" ht="109.5" customHeight="1">
      <c r="A51" s="9">
        <v>2568</v>
      </c>
      <c r="B51" s="10" t="s">
        <v>687</v>
      </c>
      <c r="C51" s="6">
        <v>4946</v>
      </c>
      <c r="D51" s="6" t="s">
        <v>52</v>
      </c>
      <c r="E51" s="6" t="s">
        <v>52</v>
      </c>
      <c r="F51" s="6" t="s">
        <v>59</v>
      </c>
      <c r="G51" s="6" t="s">
        <v>52</v>
      </c>
      <c r="H51" s="6" t="s">
        <v>618</v>
      </c>
      <c r="I51" s="6" t="s">
        <v>52</v>
      </c>
      <c r="J51" s="6" t="s">
        <v>688</v>
      </c>
      <c r="K51" s="113" t="s">
        <v>52</v>
      </c>
      <c r="L51" s="6" t="s">
        <v>689</v>
      </c>
    </row>
    <row r="52" spans="1:12" ht="109.5" customHeight="1">
      <c r="A52" s="9">
        <v>2568</v>
      </c>
      <c r="B52" s="10" t="s">
        <v>687</v>
      </c>
      <c r="C52" s="6">
        <v>4947</v>
      </c>
      <c r="D52" s="6" t="s">
        <v>52</v>
      </c>
      <c r="E52" s="6" t="s">
        <v>52</v>
      </c>
      <c r="F52" s="6" t="s">
        <v>59</v>
      </c>
      <c r="G52" s="6" t="s">
        <v>52</v>
      </c>
      <c r="H52" s="6" t="s">
        <v>618</v>
      </c>
      <c r="I52" s="6" t="s">
        <v>52</v>
      </c>
      <c r="J52" s="6" t="s">
        <v>688</v>
      </c>
      <c r="K52" s="113" t="s">
        <v>52</v>
      </c>
      <c r="L52" s="6" t="s">
        <v>690</v>
      </c>
    </row>
    <row r="53" spans="1:12" ht="109.5" customHeight="1">
      <c r="A53" s="9">
        <v>2568</v>
      </c>
      <c r="B53" s="10" t="s">
        <v>687</v>
      </c>
      <c r="C53" s="6">
        <v>4948</v>
      </c>
      <c r="D53" s="6" t="s">
        <v>52</v>
      </c>
      <c r="E53" s="6" t="s">
        <v>52</v>
      </c>
      <c r="F53" s="6" t="s">
        <v>59</v>
      </c>
      <c r="G53" s="6" t="s">
        <v>52</v>
      </c>
      <c r="H53" s="6" t="s">
        <v>618</v>
      </c>
      <c r="I53" s="6" t="s">
        <v>52</v>
      </c>
      <c r="J53" s="6" t="s">
        <v>688</v>
      </c>
      <c r="K53" s="113" t="s">
        <v>52</v>
      </c>
      <c r="L53" s="6" t="s">
        <v>691</v>
      </c>
    </row>
    <row r="54" spans="1:12" ht="109.5" customHeight="1">
      <c r="A54" s="9">
        <v>2568</v>
      </c>
      <c r="B54" s="10" t="s">
        <v>687</v>
      </c>
      <c r="C54" s="6">
        <v>4949</v>
      </c>
      <c r="D54" s="6" t="s">
        <v>52</v>
      </c>
      <c r="E54" s="6" t="s">
        <v>52</v>
      </c>
      <c r="F54" s="6" t="s">
        <v>59</v>
      </c>
      <c r="G54" s="6" t="s">
        <v>52</v>
      </c>
      <c r="H54" s="6" t="s">
        <v>618</v>
      </c>
      <c r="I54" s="6" t="s">
        <v>52</v>
      </c>
      <c r="J54" s="6" t="s">
        <v>688</v>
      </c>
      <c r="K54" s="113" t="s">
        <v>52</v>
      </c>
      <c r="L54" s="6" t="s">
        <v>692</v>
      </c>
    </row>
    <row r="55" spans="1:12" ht="109.5" customHeight="1">
      <c r="A55" s="9">
        <v>2577</v>
      </c>
      <c r="B55" s="10" t="s">
        <v>693</v>
      </c>
      <c r="C55" s="6">
        <v>4953</v>
      </c>
      <c r="D55" s="6" t="s">
        <v>52</v>
      </c>
      <c r="E55" s="6" t="s">
        <v>52</v>
      </c>
      <c r="F55" s="6" t="s">
        <v>59</v>
      </c>
      <c r="G55" s="6" t="s">
        <v>52</v>
      </c>
      <c r="H55" s="6" t="s">
        <v>571</v>
      </c>
      <c r="I55" s="6" t="s">
        <v>52</v>
      </c>
      <c r="J55" s="6" t="s">
        <v>694</v>
      </c>
      <c r="K55" s="113" t="s">
        <v>52</v>
      </c>
      <c r="L55" s="6" t="s">
        <v>695</v>
      </c>
    </row>
    <row r="56" spans="1:12" ht="109.5" customHeight="1">
      <c r="A56" s="9">
        <v>2577</v>
      </c>
      <c r="B56" s="10" t="s">
        <v>693</v>
      </c>
      <c r="C56" s="6">
        <v>4954</v>
      </c>
      <c r="D56" s="6" t="s">
        <v>52</v>
      </c>
      <c r="E56" s="6" t="s">
        <v>52</v>
      </c>
      <c r="F56" s="6" t="s">
        <v>53</v>
      </c>
      <c r="G56" s="6" t="s">
        <v>52</v>
      </c>
      <c r="H56" s="6" t="s">
        <v>571</v>
      </c>
      <c r="I56" s="6" t="s">
        <v>52</v>
      </c>
      <c r="J56" s="6" t="s">
        <v>694</v>
      </c>
      <c r="K56" s="113" t="s">
        <v>52</v>
      </c>
      <c r="L56" s="6" t="s">
        <v>696</v>
      </c>
    </row>
    <row r="57" spans="1:12" ht="109.5" customHeight="1">
      <c r="A57" s="9">
        <v>2594</v>
      </c>
      <c r="B57" s="10" t="s">
        <v>697</v>
      </c>
      <c r="C57" s="6">
        <v>4956</v>
      </c>
      <c r="D57" s="6" t="s">
        <v>52</v>
      </c>
      <c r="E57" s="6" t="s">
        <v>52</v>
      </c>
      <c r="F57" s="6" t="s">
        <v>53</v>
      </c>
      <c r="G57" s="6" t="s">
        <v>52</v>
      </c>
      <c r="H57" s="6" t="s">
        <v>571</v>
      </c>
      <c r="I57" s="6" t="s">
        <v>52</v>
      </c>
      <c r="J57" s="6" t="s">
        <v>698</v>
      </c>
      <c r="K57" s="113" t="s">
        <v>52</v>
      </c>
      <c r="L57" s="6" t="s">
        <v>699</v>
      </c>
    </row>
    <row r="58" spans="1:12" ht="109.5" customHeight="1">
      <c r="A58" s="9">
        <v>2594</v>
      </c>
      <c r="B58" s="10" t="s">
        <v>697</v>
      </c>
      <c r="C58" s="6">
        <v>4957</v>
      </c>
      <c r="D58" s="6" t="s">
        <v>52</v>
      </c>
      <c r="E58" s="6" t="s">
        <v>52</v>
      </c>
      <c r="F58" s="6" t="s">
        <v>59</v>
      </c>
      <c r="G58" s="6" t="s">
        <v>52</v>
      </c>
      <c r="H58" s="6" t="s">
        <v>571</v>
      </c>
      <c r="I58" s="6" t="s">
        <v>52</v>
      </c>
      <c r="J58" s="6" t="s">
        <v>653</v>
      </c>
      <c r="K58" s="113" t="s">
        <v>52</v>
      </c>
      <c r="L58" s="6" t="s">
        <v>700</v>
      </c>
    </row>
    <row r="59" spans="1:12" ht="109.5" customHeight="1">
      <c r="A59" s="9">
        <v>2607</v>
      </c>
      <c r="B59" s="10" t="s">
        <v>701</v>
      </c>
      <c r="C59" s="6">
        <v>4961</v>
      </c>
      <c r="D59" s="6" t="s">
        <v>52</v>
      </c>
      <c r="E59" s="6" t="s">
        <v>52</v>
      </c>
      <c r="F59" s="6" t="s">
        <v>53</v>
      </c>
      <c r="G59" s="6" t="s">
        <v>52</v>
      </c>
      <c r="H59" s="6" t="s">
        <v>571</v>
      </c>
      <c r="I59" s="6" t="s">
        <v>52</v>
      </c>
      <c r="J59" s="6" t="s">
        <v>702</v>
      </c>
      <c r="K59" s="113" t="s">
        <v>52</v>
      </c>
      <c r="L59" s="6" t="s">
        <v>703</v>
      </c>
    </row>
    <row r="60" spans="1:12" ht="109.5" customHeight="1">
      <c r="A60" s="9">
        <v>2607</v>
      </c>
      <c r="B60" s="10" t="s">
        <v>701</v>
      </c>
      <c r="C60" s="6">
        <v>4962</v>
      </c>
      <c r="D60" s="6" t="s">
        <v>52</v>
      </c>
      <c r="E60" s="6" t="s">
        <v>52</v>
      </c>
      <c r="F60" s="6" t="s">
        <v>53</v>
      </c>
      <c r="G60" s="6" t="s">
        <v>52</v>
      </c>
      <c r="H60" s="6" t="s">
        <v>571</v>
      </c>
      <c r="I60" s="6" t="s">
        <v>52</v>
      </c>
      <c r="J60" s="6" t="s">
        <v>702</v>
      </c>
      <c r="K60" s="113" t="s">
        <v>52</v>
      </c>
      <c r="L60" s="6" t="s">
        <v>704</v>
      </c>
    </row>
    <row r="61" spans="1:12" ht="109.5" customHeight="1">
      <c r="A61" s="9">
        <v>2669</v>
      </c>
      <c r="B61" s="10" t="s">
        <v>705</v>
      </c>
      <c r="C61" s="6">
        <v>4975</v>
      </c>
      <c r="D61" s="6" t="s">
        <v>52</v>
      </c>
      <c r="E61" s="6" t="s">
        <v>52</v>
      </c>
      <c r="F61" s="6" t="s">
        <v>53</v>
      </c>
      <c r="G61" s="6" t="s">
        <v>52</v>
      </c>
      <c r="H61" s="6" t="s">
        <v>571</v>
      </c>
      <c r="I61" s="6" t="s">
        <v>52</v>
      </c>
      <c r="J61" s="6" t="s">
        <v>653</v>
      </c>
      <c r="K61" s="113" t="s">
        <v>52</v>
      </c>
      <c r="L61" s="6" t="s">
        <v>706</v>
      </c>
    </row>
    <row r="62" spans="1:12">
      <c r="A62" s="113" t="s">
        <v>236</v>
      </c>
      <c r="B62" s="10" t="s">
        <v>16</v>
      </c>
      <c r="C62" s="6">
        <v>60</v>
      </c>
      <c r="D62" s="113">
        <v>60</v>
      </c>
      <c r="E62" s="113">
        <v>60</v>
      </c>
      <c r="F62" s="6" t="s">
        <v>16</v>
      </c>
      <c r="G62" s="113">
        <v>60</v>
      </c>
      <c r="H62" s="6" t="s">
        <v>16</v>
      </c>
      <c r="I62" s="113">
        <v>60</v>
      </c>
      <c r="J62" s="6" t="s">
        <v>16</v>
      </c>
      <c r="K62" s="113">
        <v>60</v>
      </c>
      <c r="L62" s="113" t="s">
        <v>16</v>
      </c>
    </row>
  </sheetData>
  <autoFilter ref="A1:L62" xr:uid="{72730343-034D-446F-A010-E7C646C727AE}"/>
  <dataValidations count="1">
    <dataValidation type="whole" allowBlank="1" showInputMessage="1" showErrorMessage="1" sqref="A2:A61" xr:uid="{F1EBB065-07B3-494B-B7D9-0CB87A392F33}">
      <formula1>1</formula1>
      <formula2>1000000</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5B7B5-C223-4333-A98E-96A4D301EA80}">
  <dimension ref="A1:L77"/>
  <sheetViews>
    <sheetView topLeftCell="C1" zoomScale="85" zoomScaleNormal="85" workbookViewId="0">
      <pane ySplit="1" topLeftCell="A74" activePane="bottomLeft" state="frozen"/>
      <selection pane="bottomLeft" activeCell="K77" sqref="K77"/>
      <selection activeCell="C1" sqref="C1"/>
    </sheetView>
  </sheetViews>
  <sheetFormatPr defaultColWidth="11.42578125" defaultRowHeight="15"/>
  <cols>
    <col min="2" max="2" width="53.5703125" customWidth="1"/>
    <col min="5" max="5" width="11.42578125" customWidth="1"/>
    <col min="6" max="6" width="24" customWidth="1"/>
    <col min="7" max="7" width="12.28515625" customWidth="1"/>
    <col min="8" max="8" width="28.85546875" customWidth="1"/>
    <col min="9" max="9" width="11.28515625" customWidth="1"/>
    <col min="10" max="10" width="34.42578125" customWidth="1"/>
    <col min="12" max="12" width="58.710937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87" customHeight="1">
      <c r="A2" s="9">
        <v>2501</v>
      </c>
      <c r="B2" s="10" t="s">
        <v>707</v>
      </c>
      <c r="C2" s="6">
        <v>5553</v>
      </c>
      <c r="D2" s="6" t="s">
        <v>52</v>
      </c>
      <c r="E2" s="6" t="s">
        <v>52</v>
      </c>
      <c r="F2" s="6" t="s">
        <v>708</v>
      </c>
      <c r="G2" s="6" t="s">
        <v>52</v>
      </c>
      <c r="H2" s="6" t="s">
        <v>709</v>
      </c>
      <c r="I2" s="6" t="s">
        <v>52</v>
      </c>
      <c r="J2" s="6" t="s">
        <v>710</v>
      </c>
      <c r="K2" s="113" t="s">
        <v>61</v>
      </c>
      <c r="L2" s="106" t="s">
        <v>711</v>
      </c>
    </row>
    <row r="3" spans="1:12" ht="87" customHeight="1">
      <c r="A3" s="9">
        <v>2501</v>
      </c>
      <c r="B3" s="10" t="s">
        <v>707</v>
      </c>
      <c r="C3" s="6">
        <v>5554</v>
      </c>
      <c r="D3" s="6" t="s">
        <v>52</v>
      </c>
      <c r="E3" s="6" t="s">
        <v>52</v>
      </c>
      <c r="F3" s="6" t="s">
        <v>712</v>
      </c>
      <c r="G3" s="6" t="s">
        <v>52</v>
      </c>
      <c r="H3" s="6" t="s">
        <v>709</v>
      </c>
      <c r="I3" s="6" t="s">
        <v>52</v>
      </c>
      <c r="J3" s="6" t="s">
        <v>713</v>
      </c>
      <c r="K3" s="113" t="s">
        <v>61</v>
      </c>
      <c r="L3" s="106" t="s">
        <v>714</v>
      </c>
    </row>
    <row r="4" spans="1:12" ht="87" customHeight="1">
      <c r="A4" s="9">
        <v>2501</v>
      </c>
      <c r="B4" s="10" t="s">
        <v>707</v>
      </c>
      <c r="C4" s="6">
        <v>5555</v>
      </c>
      <c r="D4" s="6" t="s">
        <v>52</v>
      </c>
      <c r="E4" s="6" t="s">
        <v>52</v>
      </c>
      <c r="F4" s="6" t="s">
        <v>712</v>
      </c>
      <c r="G4" s="6" t="s">
        <v>52</v>
      </c>
      <c r="H4" s="6" t="s">
        <v>715</v>
      </c>
      <c r="I4" s="6" t="s">
        <v>52</v>
      </c>
      <c r="J4" s="6" t="s">
        <v>716</v>
      </c>
      <c r="K4" s="113" t="s">
        <v>61</v>
      </c>
      <c r="L4" s="106" t="s">
        <v>717</v>
      </c>
    </row>
    <row r="5" spans="1:12" ht="87" customHeight="1">
      <c r="A5" s="9">
        <v>2575</v>
      </c>
      <c r="B5" s="10" t="s">
        <v>718</v>
      </c>
      <c r="C5" s="6">
        <v>5556</v>
      </c>
      <c r="D5" s="6" t="s">
        <v>52</v>
      </c>
      <c r="E5" s="6" t="s">
        <v>52</v>
      </c>
      <c r="F5" s="6" t="s">
        <v>712</v>
      </c>
      <c r="G5" s="6" t="s">
        <v>52</v>
      </c>
      <c r="H5" s="6" t="s">
        <v>709</v>
      </c>
      <c r="I5" s="6" t="s">
        <v>52</v>
      </c>
      <c r="J5" s="6" t="s">
        <v>719</v>
      </c>
      <c r="K5" s="113" t="s">
        <v>61</v>
      </c>
      <c r="L5" s="106" t="s">
        <v>717</v>
      </c>
    </row>
    <row r="6" spans="1:12" ht="87" customHeight="1">
      <c r="A6" s="9">
        <v>2585</v>
      </c>
      <c r="B6" s="10" t="s">
        <v>720</v>
      </c>
      <c r="C6" s="6">
        <v>5557</v>
      </c>
      <c r="D6" s="6" t="s">
        <v>52</v>
      </c>
      <c r="E6" s="6" t="s">
        <v>52</v>
      </c>
      <c r="F6" s="6" t="s">
        <v>712</v>
      </c>
      <c r="G6" s="6" t="s">
        <v>52</v>
      </c>
      <c r="H6" s="6" t="s">
        <v>721</v>
      </c>
      <c r="I6" s="6" t="s">
        <v>52</v>
      </c>
      <c r="J6" s="6" t="s">
        <v>722</v>
      </c>
      <c r="K6" s="113" t="s">
        <v>61</v>
      </c>
      <c r="L6" s="106" t="s">
        <v>717</v>
      </c>
    </row>
    <row r="7" spans="1:12" ht="87" customHeight="1">
      <c r="A7" s="9">
        <v>2585</v>
      </c>
      <c r="B7" s="10" t="s">
        <v>720</v>
      </c>
      <c r="C7" s="6">
        <v>5558</v>
      </c>
      <c r="D7" s="6" t="s">
        <v>52</v>
      </c>
      <c r="E7" s="6" t="s">
        <v>52</v>
      </c>
      <c r="F7" s="6" t="s">
        <v>712</v>
      </c>
      <c r="G7" s="6" t="s">
        <v>52</v>
      </c>
      <c r="H7" s="6" t="s">
        <v>721</v>
      </c>
      <c r="I7" s="6" t="s">
        <v>52</v>
      </c>
      <c r="J7" s="6" t="s">
        <v>722</v>
      </c>
      <c r="K7" s="113" t="s">
        <v>61</v>
      </c>
      <c r="L7" s="106" t="s">
        <v>717</v>
      </c>
    </row>
    <row r="8" spans="1:12" ht="87" customHeight="1">
      <c r="A8" s="9">
        <v>2715</v>
      </c>
      <c r="B8" s="10" t="s">
        <v>723</v>
      </c>
      <c r="C8" s="6">
        <v>5559</v>
      </c>
      <c r="D8" s="6" t="s">
        <v>52</v>
      </c>
      <c r="E8" s="6" t="s">
        <v>52</v>
      </c>
      <c r="F8" s="6" t="s">
        <v>712</v>
      </c>
      <c r="G8" s="6" t="s">
        <v>52</v>
      </c>
      <c r="H8" s="6" t="s">
        <v>724</v>
      </c>
      <c r="I8" s="6" t="s">
        <v>52</v>
      </c>
      <c r="J8" s="6" t="s">
        <v>725</v>
      </c>
      <c r="K8" s="113" t="s">
        <v>61</v>
      </c>
      <c r="L8" s="106" t="s">
        <v>717</v>
      </c>
    </row>
    <row r="9" spans="1:12" ht="87" customHeight="1">
      <c r="A9" s="9">
        <v>2715</v>
      </c>
      <c r="B9" s="10" t="s">
        <v>723</v>
      </c>
      <c r="C9" s="6">
        <v>5560</v>
      </c>
      <c r="D9" s="6" t="s">
        <v>52</v>
      </c>
      <c r="E9" s="6" t="s">
        <v>52</v>
      </c>
      <c r="F9" s="6" t="s">
        <v>708</v>
      </c>
      <c r="G9" s="6" t="s">
        <v>52</v>
      </c>
      <c r="H9" s="6" t="s">
        <v>724</v>
      </c>
      <c r="I9" s="6" t="s">
        <v>52</v>
      </c>
      <c r="J9" s="6" t="s">
        <v>726</v>
      </c>
      <c r="K9" s="113" t="s">
        <v>61</v>
      </c>
      <c r="L9" s="106" t="s">
        <v>717</v>
      </c>
    </row>
    <row r="10" spans="1:12" ht="87" customHeight="1">
      <c r="A10" s="9">
        <v>2715</v>
      </c>
      <c r="B10" s="10" t="s">
        <v>723</v>
      </c>
      <c r="C10" s="6">
        <v>5561</v>
      </c>
      <c r="D10" s="6" t="s">
        <v>52</v>
      </c>
      <c r="E10" s="6" t="s">
        <v>52</v>
      </c>
      <c r="F10" s="6" t="s">
        <v>712</v>
      </c>
      <c r="G10" s="6" t="s">
        <v>52</v>
      </c>
      <c r="H10" s="6" t="s">
        <v>727</v>
      </c>
      <c r="I10" s="6" t="s">
        <v>52</v>
      </c>
      <c r="J10" s="6" t="s">
        <v>728</v>
      </c>
      <c r="K10" s="113" t="s">
        <v>61</v>
      </c>
      <c r="L10" s="106" t="s">
        <v>717</v>
      </c>
    </row>
    <row r="11" spans="1:12" ht="87" customHeight="1">
      <c r="A11" s="9">
        <v>2715</v>
      </c>
      <c r="B11" s="10" t="s">
        <v>723</v>
      </c>
      <c r="C11" s="6">
        <v>5562</v>
      </c>
      <c r="D11" s="6" t="s">
        <v>52</v>
      </c>
      <c r="E11" s="6" t="s">
        <v>52</v>
      </c>
      <c r="F11" s="6" t="s">
        <v>712</v>
      </c>
      <c r="G11" s="6" t="s">
        <v>52</v>
      </c>
      <c r="H11" s="6" t="s">
        <v>727</v>
      </c>
      <c r="I11" s="6" t="s">
        <v>52</v>
      </c>
      <c r="J11" s="6" t="s">
        <v>729</v>
      </c>
      <c r="K11" s="113" t="s">
        <v>61</v>
      </c>
      <c r="L11" s="106" t="s">
        <v>717</v>
      </c>
    </row>
    <row r="12" spans="1:12" ht="87" customHeight="1">
      <c r="A12" s="9">
        <v>2716</v>
      </c>
      <c r="B12" s="10" t="s">
        <v>730</v>
      </c>
      <c r="C12" s="6">
        <v>5563</v>
      </c>
      <c r="D12" s="6" t="s">
        <v>52</v>
      </c>
      <c r="E12" s="6" t="s">
        <v>52</v>
      </c>
      <c r="F12" s="6" t="s">
        <v>708</v>
      </c>
      <c r="G12" s="6" t="s">
        <v>52</v>
      </c>
      <c r="H12" s="6" t="s">
        <v>731</v>
      </c>
      <c r="I12" s="6" t="s">
        <v>52</v>
      </c>
      <c r="J12" s="6" t="s">
        <v>732</v>
      </c>
      <c r="K12" s="113" t="s">
        <v>61</v>
      </c>
      <c r="L12" s="106" t="s">
        <v>717</v>
      </c>
    </row>
    <row r="13" spans="1:12" ht="87" customHeight="1">
      <c r="A13" s="9">
        <v>2716</v>
      </c>
      <c r="B13" s="10" t="s">
        <v>730</v>
      </c>
      <c r="C13" s="6">
        <v>5564</v>
      </c>
      <c r="D13" s="6" t="s">
        <v>52</v>
      </c>
      <c r="E13" s="6" t="s">
        <v>52</v>
      </c>
      <c r="F13" s="6" t="s">
        <v>712</v>
      </c>
      <c r="G13" s="6" t="s">
        <v>52</v>
      </c>
      <c r="H13" s="6" t="s">
        <v>721</v>
      </c>
      <c r="I13" s="6" t="s">
        <v>52</v>
      </c>
      <c r="J13" s="6" t="s">
        <v>733</v>
      </c>
      <c r="K13" s="113" t="s">
        <v>61</v>
      </c>
      <c r="L13" s="106" t="s">
        <v>717</v>
      </c>
    </row>
    <row r="14" spans="1:12" ht="87" customHeight="1">
      <c r="A14" s="9">
        <v>2716</v>
      </c>
      <c r="B14" s="10" t="s">
        <v>730</v>
      </c>
      <c r="C14" s="6">
        <v>5565</v>
      </c>
      <c r="D14" s="6" t="s">
        <v>52</v>
      </c>
      <c r="E14" s="6" t="s">
        <v>52</v>
      </c>
      <c r="F14" s="6" t="s">
        <v>712</v>
      </c>
      <c r="G14" s="6" t="s">
        <v>52</v>
      </c>
      <c r="H14" s="6" t="s">
        <v>721</v>
      </c>
      <c r="I14" s="6" t="s">
        <v>52</v>
      </c>
      <c r="J14" s="6" t="s">
        <v>734</v>
      </c>
      <c r="K14" s="113" t="s">
        <v>61</v>
      </c>
      <c r="L14" s="106" t="s">
        <v>717</v>
      </c>
    </row>
    <row r="15" spans="1:12" ht="87" customHeight="1">
      <c r="A15" s="9">
        <v>2717</v>
      </c>
      <c r="B15" s="10" t="s">
        <v>735</v>
      </c>
      <c r="C15" s="6">
        <v>5566</v>
      </c>
      <c r="D15" s="6" t="s">
        <v>52</v>
      </c>
      <c r="E15" s="6" t="s">
        <v>52</v>
      </c>
      <c r="F15" s="6" t="s">
        <v>708</v>
      </c>
      <c r="G15" s="6" t="s">
        <v>52</v>
      </c>
      <c r="H15" s="6" t="s">
        <v>736</v>
      </c>
      <c r="I15" s="6" t="s">
        <v>52</v>
      </c>
      <c r="J15" s="6" t="s">
        <v>736</v>
      </c>
      <c r="K15" s="113" t="s">
        <v>61</v>
      </c>
      <c r="L15" s="106" t="s">
        <v>717</v>
      </c>
    </row>
    <row r="16" spans="1:12" ht="87" customHeight="1">
      <c r="A16" s="9">
        <v>2717</v>
      </c>
      <c r="B16" s="10" t="s">
        <v>735</v>
      </c>
      <c r="C16" s="6">
        <v>5567</v>
      </c>
      <c r="D16" s="6" t="s">
        <v>52</v>
      </c>
      <c r="E16" s="6" t="s">
        <v>52</v>
      </c>
      <c r="F16" s="6" t="s">
        <v>712</v>
      </c>
      <c r="G16" s="6" t="s">
        <v>52</v>
      </c>
      <c r="H16" s="6" t="s">
        <v>736</v>
      </c>
      <c r="I16" s="6" t="s">
        <v>52</v>
      </c>
      <c r="J16" s="6" t="s">
        <v>736</v>
      </c>
      <c r="K16" s="113" t="s">
        <v>52</v>
      </c>
      <c r="L16" s="106" t="s">
        <v>737</v>
      </c>
    </row>
    <row r="17" spans="1:12" ht="87" customHeight="1">
      <c r="A17" s="9">
        <v>2717</v>
      </c>
      <c r="B17" s="10" t="s">
        <v>735</v>
      </c>
      <c r="C17" s="6">
        <v>5568</v>
      </c>
      <c r="D17" s="6" t="s">
        <v>52</v>
      </c>
      <c r="E17" s="6" t="s">
        <v>52</v>
      </c>
      <c r="F17" s="6" t="s">
        <v>712</v>
      </c>
      <c r="G17" s="6" t="s">
        <v>52</v>
      </c>
      <c r="H17" s="6" t="s">
        <v>736</v>
      </c>
      <c r="I17" s="6" t="s">
        <v>52</v>
      </c>
      <c r="J17" s="6" t="s">
        <v>736</v>
      </c>
      <c r="K17" s="113" t="s">
        <v>52</v>
      </c>
      <c r="L17" s="106" t="s">
        <v>738</v>
      </c>
    </row>
    <row r="18" spans="1:12" ht="87" customHeight="1">
      <c r="A18" s="9">
        <v>2719</v>
      </c>
      <c r="B18" s="10" t="s">
        <v>739</v>
      </c>
      <c r="C18" s="6">
        <v>5569</v>
      </c>
      <c r="D18" s="6" t="s">
        <v>52</v>
      </c>
      <c r="E18" s="6" t="s">
        <v>52</v>
      </c>
      <c r="F18" s="6" t="s">
        <v>712</v>
      </c>
      <c r="G18" s="6" t="s">
        <v>52</v>
      </c>
      <c r="H18" s="6" t="s">
        <v>727</v>
      </c>
      <c r="I18" s="6" t="s">
        <v>52</v>
      </c>
      <c r="J18" s="6" t="s">
        <v>740</v>
      </c>
      <c r="K18" s="113" t="s">
        <v>61</v>
      </c>
      <c r="L18" s="106" t="s">
        <v>717</v>
      </c>
    </row>
    <row r="19" spans="1:12" ht="87" customHeight="1">
      <c r="A19" s="9">
        <v>2719</v>
      </c>
      <c r="B19" s="10" t="s">
        <v>739</v>
      </c>
      <c r="C19" s="6">
        <v>5570</v>
      </c>
      <c r="D19" s="6" t="s">
        <v>52</v>
      </c>
      <c r="E19" s="6" t="s">
        <v>52</v>
      </c>
      <c r="F19" s="6" t="s">
        <v>712</v>
      </c>
      <c r="G19" s="6" t="s">
        <v>52</v>
      </c>
      <c r="H19" s="6" t="s">
        <v>727</v>
      </c>
      <c r="I19" s="6" t="s">
        <v>52</v>
      </c>
      <c r="J19" s="6" t="s">
        <v>741</v>
      </c>
      <c r="K19" s="113" t="s">
        <v>61</v>
      </c>
      <c r="L19" s="106" t="s">
        <v>717</v>
      </c>
    </row>
    <row r="20" spans="1:12" ht="87" customHeight="1">
      <c r="A20" s="9">
        <v>2720</v>
      </c>
      <c r="B20" s="10" t="s">
        <v>742</v>
      </c>
      <c r="C20" s="6">
        <v>5571</v>
      </c>
      <c r="D20" s="6" t="s">
        <v>52</v>
      </c>
      <c r="E20" s="6" t="s">
        <v>52</v>
      </c>
      <c r="F20" s="6" t="s">
        <v>712</v>
      </c>
      <c r="G20" s="6" t="s">
        <v>52</v>
      </c>
      <c r="H20" s="6" t="s">
        <v>743</v>
      </c>
      <c r="I20" s="6" t="s">
        <v>52</v>
      </c>
      <c r="J20" s="6" t="s">
        <v>744</v>
      </c>
      <c r="K20" s="113" t="s">
        <v>61</v>
      </c>
      <c r="L20" s="106" t="s">
        <v>717</v>
      </c>
    </row>
    <row r="21" spans="1:12" ht="87" customHeight="1">
      <c r="A21" s="9">
        <v>2722</v>
      </c>
      <c r="B21" s="10" t="s">
        <v>745</v>
      </c>
      <c r="C21" s="6">
        <v>5572</v>
      </c>
      <c r="D21" s="6" t="s">
        <v>52</v>
      </c>
      <c r="E21" s="6" t="s">
        <v>52</v>
      </c>
      <c r="F21" s="6" t="s">
        <v>712</v>
      </c>
      <c r="G21" s="6" t="s">
        <v>52</v>
      </c>
      <c r="H21" s="6" t="s">
        <v>721</v>
      </c>
      <c r="I21" s="6" t="s">
        <v>52</v>
      </c>
      <c r="J21" s="6" t="s">
        <v>746</v>
      </c>
      <c r="K21" s="113" t="s">
        <v>61</v>
      </c>
      <c r="L21" s="106" t="s">
        <v>717</v>
      </c>
    </row>
    <row r="22" spans="1:12" ht="87" customHeight="1">
      <c r="A22" s="9">
        <v>2722</v>
      </c>
      <c r="B22" s="10" t="s">
        <v>745</v>
      </c>
      <c r="C22" s="6">
        <v>5573</v>
      </c>
      <c r="D22" s="6" t="s">
        <v>52</v>
      </c>
      <c r="E22" s="6" t="s">
        <v>52</v>
      </c>
      <c r="F22" s="6" t="s">
        <v>712</v>
      </c>
      <c r="G22" s="6" t="s">
        <v>52</v>
      </c>
      <c r="H22" s="6" t="s">
        <v>721</v>
      </c>
      <c r="I22" s="6" t="s">
        <v>52</v>
      </c>
      <c r="J22" s="6" t="s">
        <v>746</v>
      </c>
      <c r="K22" s="113" t="s">
        <v>61</v>
      </c>
      <c r="L22" s="106" t="s">
        <v>717</v>
      </c>
    </row>
    <row r="23" spans="1:12" ht="87" customHeight="1">
      <c r="A23" s="9">
        <v>2722</v>
      </c>
      <c r="B23" s="10" t="s">
        <v>745</v>
      </c>
      <c r="C23" s="6">
        <v>5574</v>
      </c>
      <c r="D23" s="6" t="s">
        <v>52</v>
      </c>
      <c r="E23" s="6" t="s">
        <v>52</v>
      </c>
      <c r="F23" s="6" t="s">
        <v>708</v>
      </c>
      <c r="G23" s="6" t="s">
        <v>52</v>
      </c>
      <c r="H23" s="6" t="s">
        <v>721</v>
      </c>
      <c r="I23" s="6" t="s">
        <v>52</v>
      </c>
      <c r="J23" s="6" t="s">
        <v>746</v>
      </c>
      <c r="K23" s="113" t="s">
        <v>61</v>
      </c>
      <c r="L23" s="106" t="s">
        <v>717</v>
      </c>
    </row>
    <row r="24" spans="1:12" ht="87" customHeight="1">
      <c r="A24" s="9">
        <v>2722</v>
      </c>
      <c r="B24" s="10" t="s">
        <v>745</v>
      </c>
      <c r="C24" s="6">
        <v>5575</v>
      </c>
      <c r="D24" s="6" t="s">
        <v>52</v>
      </c>
      <c r="E24" s="6" t="s">
        <v>52</v>
      </c>
      <c r="F24" s="6" t="s">
        <v>708</v>
      </c>
      <c r="G24" s="6" t="s">
        <v>52</v>
      </c>
      <c r="H24" s="6" t="s">
        <v>721</v>
      </c>
      <c r="I24" s="6" t="s">
        <v>52</v>
      </c>
      <c r="J24" s="6" t="s">
        <v>724</v>
      </c>
      <c r="K24" s="113" t="s">
        <v>61</v>
      </c>
      <c r="L24" s="106" t="s">
        <v>717</v>
      </c>
    </row>
    <row r="25" spans="1:12" ht="87" customHeight="1">
      <c r="A25" s="9">
        <v>2724</v>
      </c>
      <c r="B25" s="10" t="s">
        <v>747</v>
      </c>
      <c r="C25" s="6">
        <v>5576</v>
      </c>
      <c r="D25" s="6" t="s">
        <v>52</v>
      </c>
      <c r="E25" s="6" t="s">
        <v>52</v>
      </c>
      <c r="F25" s="6" t="s">
        <v>712</v>
      </c>
      <c r="G25" s="6" t="s">
        <v>52</v>
      </c>
      <c r="H25" s="6" t="s">
        <v>748</v>
      </c>
      <c r="I25" s="6" t="s">
        <v>52</v>
      </c>
      <c r="J25" s="6" t="s">
        <v>749</v>
      </c>
      <c r="K25" s="113" t="s">
        <v>61</v>
      </c>
      <c r="L25" s="106" t="s">
        <v>717</v>
      </c>
    </row>
    <row r="26" spans="1:12" ht="87" customHeight="1">
      <c r="A26" s="9">
        <v>2724</v>
      </c>
      <c r="B26" s="10" t="s">
        <v>747</v>
      </c>
      <c r="C26" s="6">
        <v>5577</v>
      </c>
      <c r="D26" s="6" t="s">
        <v>52</v>
      </c>
      <c r="E26" s="6" t="s">
        <v>52</v>
      </c>
      <c r="F26" s="6" t="s">
        <v>712</v>
      </c>
      <c r="G26" s="6" t="s">
        <v>52</v>
      </c>
      <c r="H26" s="6" t="s">
        <v>748</v>
      </c>
      <c r="I26" s="6" t="s">
        <v>52</v>
      </c>
      <c r="J26" s="6" t="s">
        <v>750</v>
      </c>
      <c r="K26" s="113" t="s">
        <v>61</v>
      </c>
      <c r="L26" s="106" t="s">
        <v>717</v>
      </c>
    </row>
    <row r="27" spans="1:12" ht="87" customHeight="1">
      <c r="A27" s="9">
        <v>2724</v>
      </c>
      <c r="B27" s="10" t="s">
        <v>747</v>
      </c>
      <c r="C27" s="6">
        <v>5578</v>
      </c>
      <c r="D27" s="6" t="s">
        <v>52</v>
      </c>
      <c r="E27" s="6" t="s">
        <v>52</v>
      </c>
      <c r="F27" s="6" t="s">
        <v>712</v>
      </c>
      <c r="G27" s="6" t="s">
        <v>52</v>
      </c>
      <c r="H27" s="6" t="s">
        <v>748</v>
      </c>
      <c r="I27" s="6" t="s">
        <v>52</v>
      </c>
      <c r="J27" s="6" t="s">
        <v>751</v>
      </c>
      <c r="K27" s="113" t="s">
        <v>52</v>
      </c>
      <c r="L27" s="106" t="s">
        <v>752</v>
      </c>
    </row>
    <row r="28" spans="1:12" ht="87" customHeight="1">
      <c r="A28" s="9">
        <v>2726</v>
      </c>
      <c r="B28" s="10" t="s">
        <v>753</v>
      </c>
      <c r="C28" s="6">
        <v>5579</v>
      </c>
      <c r="D28" s="6" t="s">
        <v>52</v>
      </c>
      <c r="E28" s="6" t="s">
        <v>52</v>
      </c>
      <c r="F28" s="6" t="s">
        <v>712</v>
      </c>
      <c r="G28" s="6" t="s">
        <v>52</v>
      </c>
      <c r="H28" s="6" t="s">
        <v>721</v>
      </c>
      <c r="I28" s="6" t="s">
        <v>52</v>
      </c>
      <c r="J28" s="6" t="s">
        <v>754</v>
      </c>
      <c r="K28" s="113" t="s">
        <v>61</v>
      </c>
      <c r="L28" s="106" t="s">
        <v>717</v>
      </c>
    </row>
    <row r="29" spans="1:12" ht="87" customHeight="1">
      <c r="A29" s="9">
        <v>2726</v>
      </c>
      <c r="B29" s="10" t="s">
        <v>753</v>
      </c>
      <c r="C29" s="6">
        <v>5580</v>
      </c>
      <c r="D29" s="6" t="s">
        <v>52</v>
      </c>
      <c r="E29" s="6" t="s">
        <v>52</v>
      </c>
      <c r="F29" s="6" t="s">
        <v>712</v>
      </c>
      <c r="G29" s="6" t="s">
        <v>52</v>
      </c>
      <c r="H29" s="6" t="s">
        <v>727</v>
      </c>
      <c r="I29" s="6" t="s">
        <v>52</v>
      </c>
      <c r="J29" s="6" t="s">
        <v>755</v>
      </c>
      <c r="K29" s="113" t="s">
        <v>61</v>
      </c>
      <c r="L29" s="106" t="s">
        <v>717</v>
      </c>
    </row>
    <row r="30" spans="1:12" ht="87" customHeight="1">
      <c r="A30" s="9">
        <v>2726</v>
      </c>
      <c r="B30" s="10" t="s">
        <v>753</v>
      </c>
      <c r="C30" s="6">
        <v>5581</v>
      </c>
      <c r="D30" s="6" t="s">
        <v>52</v>
      </c>
      <c r="E30" s="6" t="s">
        <v>52</v>
      </c>
      <c r="F30" s="6" t="s">
        <v>712</v>
      </c>
      <c r="G30" s="6" t="s">
        <v>52</v>
      </c>
      <c r="H30" s="6" t="s">
        <v>721</v>
      </c>
      <c r="I30" s="6" t="s">
        <v>52</v>
      </c>
      <c r="J30" s="6" t="s">
        <v>756</v>
      </c>
      <c r="K30" s="113" t="s">
        <v>61</v>
      </c>
      <c r="L30" s="106" t="s">
        <v>717</v>
      </c>
    </row>
    <row r="31" spans="1:12" ht="87" customHeight="1">
      <c r="A31" s="9">
        <v>2726</v>
      </c>
      <c r="B31" s="10" t="s">
        <v>753</v>
      </c>
      <c r="C31" s="6">
        <v>5582</v>
      </c>
      <c r="D31" s="6" t="s">
        <v>52</v>
      </c>
      <c r="E31" s="6" t="s">
        <v>52</v>
      </c>
      <c r="F31" s="6" t="s">
        <v>712</v>
      </c>
      <c r="G31" s="6" t="s">
        <v>52</v>
      </c>
      <c r="H31" s="6" t="s">
        <v>721</v>
      </c>
      <c r="I31" s="6" t="s">
        <v>52</v>
      </c>
      <c r="J31" s="6" t="s">
        <v>757</v>
      </c>
      <c r="K31" s="113" t="s">
        <v>61</v>
      </c>
      <c r="L31" s="106" t="s">
        <v>717</v>
      </c>
    </row>
    <row r="32" spans="1:12" ht="87" customHeight="1">
      <c r="A32" s="9">
        <v>2726</v>
      </c>
      <c r="B32" s="10" t="s">
        <v>753</v>
      </c>
      <c r="C32" s="6">
        <v>5583</v>
      </c>
      <c r="D32" s="6" t="s">
        <v>52</v>
      </c>
      <c r="E32" s="6" t="s">
        <v>52</v>
      </c>
      <c r="F32" s="6" t="s">
        <v>708</v>
      </c>
      <c r="G32" s="6" t="s">
        <v>52</v>
      </c>
      <c r="H32" s="6" t="s">
        <v>721</v>
      </c>
      <c r="I32" s="6" t="s">
        <v>52</v>
      </c>
      <c r="J32" s="6" t="s">
        <v>758</v>
      </c>
      <c r="K32" s="113" t="s">
        <v>61</v>
      </c>
      <c r="L32" s="106" t="s">
        <v>717</v>
      </c>
    </row>
    <row r="33" spans="1:12" ht="87" customHeight="1">
      <c r="A33" s="9">
        <v>2727</v>
      </c>
      <c r="B33" s="10" t="s">
        <v>759</v>
      </c>
      <c r="C33" s="6">
        <v>5584</v>
      </c>
      <c r="D33" s="6" t="s">
        <v>52</v>
      </c>
      <c r="E33" s="6" t="s">
        <v>52</v>
      </c>
      <c r="F33" s="6" t="s">
        <v>712</v>
      </c>
      <c r="G33" s="6" t="s">
        <v>52</v>
      </c>
      <c r="H33" s="6" t="s">
        <v>721</v>
      </c>
      <c r="I33" s="6" t="s">
        <v>52</v>
      </c>
      <c r="J33" s="6" t="s">
        <v>760</v>
      </c>
      <c r="K33" s="113" t="s">
        <v>52</v>
      </c>
      <c r="L33" s="106" t="s">
        <v>761</v>
      </c>
    </row>
    <row r="34" spans="1:12" ht="87" customHeight="1">
      <c r="A34" s="9">
        <v>2730</v>
      </c>
      <c r="B34" s="10" t="s">
        <v>762</v>
      </c>
      <c r="C34" s="6">
        <v>5585</v>
      </c>
      <c r="D34" s="6" t="s">
        <v>52</v>
      </c>
      <c r="E34" s="6" t="s">
        <v>52</v>
      </c>
      <c r="F34" s="6" t="s">
        <v>712</v>
      </c>
      <c r="G34" s="6" t="s">
        <v>52</v>
      </c>
      <c r="H34" s="6" t="s">
        <v>721</v>
      </c>
      <c r="I34" s="6" t="s">
        <v>52</v>
      </c>
      <c r="J34" s="6" t="s">
        <v>744</v>
      </c>
      <c r="K34" s="113" t="s">
        <v>61</v>
      </c>
      <c r="L34" s="106" t="s">
        <v>717</v>
      </c>
    </row>
    <row r="35" spans="1:12" ht="87" customHeight="1">
      <c r="A35" s="9">
        <v>2730</v>
      </c>
      <c r="B35" s="10" t="s">
        <v>762</v>
      </c>
      <c r="C35" s="6">
        <v>5586</v>
      </c>
      <c r="D35" s="6" t="s">
        <v>52</v>
      </c>
      <c r="E35" s="6" t="s">
        <v>52</v>
      </c>
      <c r="F35" s="6" t="s">
        <v>712</v>
      </c>
      <c r="G35" s="6" t="s">
        <v>52</v>
      </c>
      <c r="H35" s="6" t="s">
        <v>721</v>
      </c>
      <c r="I35" s="6" t="s">
        <v>52</v>
      </c>
      <c r="J35" s="6" t="s">
        <v>744</v>
      </c>
      <c r="K35" s="113" t="s">
        <v>61</v>
      </c>
      <c r="L35" s="106" t="s">
        <v>717</v>
      </c>
    </row>
    <row r="36" spans="1:12" ht="87" customHeight="1">
      <c r="A36" s="9">
        <v>2730</v>
      </c>
      <c r="B36" s="10" t="s">
        <v>762</v>
      </c>
      <c r="C36" s="6">
        <v>5587</v>
      </c>
      <c r="D36" s="6" t="s">
        <v>52</v>
      </c>
      <c r="E36" s="6" t="s">
        <v>52</v>
      </c>
      <c r="F36" s="6" t="s">
        <v>708</v>
      </c>
      <c r="G36" s="6" t="s">
        <v>52</v>
      </c>
      <c r="H36" s="6" t="s">
        <v>721</v>
      </c>
      <c r="I36" s="6" t="s">
        <v>52</v>
      </c>
      <c r="J36" s="6" t="s">
        <v>744</v>
      </c>
      <c r="K36" s="113" t="s">
        <v>61</v>
      </c>
      <c r="L36" s="106" t="s">
        <v>717</v>
      </c>
    </row>
    <row r="37" spans="1:12" ht="87" customHeight="1">
      <c r="A37" s="9">
        <v>2730</v>
      </c>
      <c r="B37" s="10" t="s">
        <v>762</v>
      </c>
      <c r="C37" s="6">
        <v>5588</v>
      </c>
      <c r="D37" s="6" t="s">
        <v>52</v>
      </c>
      <c r="E37" s="6" t="s">
        <v>52</v>
      </c>
      <c r="F37" s="6" t="s">
        <v>708</v>
      </c>
      <c r="G37" s="6" t="s">
        <v>52</v>
      </c>
      <c r="H37" s="6" t="s">
        <v>721</v>
      </c>
      <c r="I37" s="6" t="s">
        <v>52</v>
      </c>
      <c r="J37" s="6" t="s">
        <v>744</v>
      </c>
      <c r="K37" s="113" t="s">
        <v>61</v>
      </c>
      <c r="L37" s="106" t="s">
        <v>717</v>
      </c>
    </row>
    <row r="38" spans="1:12" ht="87" customHeight="1">
      <c r="A38" s="9">
        <v>2730</v>
      </c>
      <c r="B38" s="10" t="s">
        <v>762</v>
      </c>
      <c r="C38" s="6">
        <v>5589</v>
      </c>
      <c r="D38" s="6" t="s">
        <v>52</v>
      </c>
      <c r="E38" s="6" t="s">
        <v>52</v>
      </c>
      <c r="F38" s="6" t="s">
        <v>708</v>
      </c>
      <c r="G38" s="6" t="s">
        <v>52</v>
      </c>
      <c r="H38" s="6" t="s">
        <v>721</v>
      </c>
      <c r="I38" s="6" t="s">
        <v>52</v>
      </c>
      <c r="J38" s="6" t="s">
        <v>744</v>
      </c>
      <c r="K38" s="113" t="s">
        <v>61</v>
      </c>
      <c r="L38" s="106" t="s">
        <v>717</v>
      </c>
    </row>
    <row r="39" spans="1:12" ht="87" customHeight="1">
      <c r="A39" s="9">
        <v>2730</v>
      </c>
      <c r="B39" s="10" t="s">
        <v>762</v>
      </c>
      <c r="C39" s="6">
        <v>5590</v>
      </c>
      <c r="D39" s="6" t="s">
        <v>52</v>
      </c>
      <c r="E39" s="6" t="s">
        <v>52</v>
      </c>
      <c r="F39" s="6" t="s">
        <v>712</v>
      </c>
      <c r="G39" s="6" t="s">
        <v>52</v>
      </c>
      <c r="H39" s="6" t="s">
        <v>721</v>
      </c>
      <c r="I39" s="6" t="s">
        <v>52</v>
      </c>
      <c r="J39" s="6" t="s">
        <v>744</v>
      </c>
      <c r="K39" s="113" t="s">
        <v>61</v>
      </c>
      <c r="L39" s="106" t="s">
        <v>717</v>
      </c>
    </row>
    <row r="40" spans="1:12" ht="87" customHeight="1">
      <c r="A40" s="9">
        <v>2736</v>
      </c>
      <c r="B40" s="10" t="s">
        <v>763</v>
      </c>
      <c r="C40" s="6">
        <v>5591</v>
      </c>
      <c r="D40" s="6" t="s">
        <v>52</v>
      </c>
      <c r="E40" s="6" t="s">
        <v>52</v>
      </c>
      <c r="F40" s="6" t="s">
        <v>712</v>
      </c>
      <c r="G40" s="6" t="s">
        <v>52</v>
      </c>
      <c r="H40" s="6" t="s">
        <v>727</v>
      </c>
      <c r="I40" s="6" t="s">
        <v>52</v>
      </c>
      <c r="J40" s="6" t="s">
        <v>764</v>
      </c>
      <c r="K40" s="113" t="s">
        <v>61</v>
      </c>
      <c r="L40" s="106" t="s">
        <v>717</v>
      </c>
    </row>
    <row r="41" spans="1:12" ht="87" customHeight="1">
      <c r="A41" s="9">
        <v>2736</v>
      </c>
      <c r="B41" s="10" t="s">
        <v>763</v>
      </c>
      <c r="C41" s="6">
        <v>5592</v>
      </c>
      <c r="D41" s="6" t="s">
        <v>52</v>
      </c>
      <c r="E41" s="6" t="s">
        <v>52</v>
      </c>
      <c r="F41" s="6" t="s">
        <v>712</v>
      </c>
      <c r="G41" s="6" t="s">
        <v>52</v>
      </c>
      <c r="H41" s="6" t="s">
        <v>727</v>
      </c>
      <c r="I41" s="6" t="s">
        <v>52</v>
      </c>
      <c r="J41" s="6" t="s">
        <v>765</v>
      </c>
      <c r="K41" s="113" t="s">
        <v>61</v>
      </c>
      <c r="L41" s="106" t="s">
        <v>717</v>
      </c>
    </row>
    <row r="42" spans="1:12" ht="87" customHeight="1">
      <c r="A42" s="9">
        <v>2741</v>
      </c>
      <c r="B42" s="10" t="s">
        <v>766</v>
      </c>
      <c r="C42" s="6">
        <v>5593</v>
      </c>
      <c r="D42" s="6" t="s">
        <v>52</v>
      </c>
      <c r="E42" s="6" t="s">
        <v>52</v>
      </c>
      <c r="F42" s="6" t="s">
        <v>712</v>
      </c>
      <c r="G42" s="6" t="s">
        <v>52</v>
      </c>
      <c r="H42" s="6" t="s">
        <v>767</v>
      </c>
      <c r="I42" s="6" t="s">
        <v>52</v>
      </c>
      <c r="J42" s="6" t="s">
        <v>768</v>
      </c>
      <c r="K42" s="113" t="s">
        <v>52</v>
      </c>
      <c r="L42" s="106" t="s">
        <v>769</v>
      </c>
    </row>
    <row r="43" spans="1:12" ht="87" customHeight="1">
      <c r="A43" s="9">
        <v>2741</v>
      </c>
      <c r="B43" s="10" t="s">
        <v>766</v>
      </c>
      <c r="C43" s="6">
        <v>5594</v>
      </c>
      <c r="D43" s="6" t="s">
        <v>52</v>
      </c>
      <c r="E43" s="6" t="s">
        <v>52</v>
      </c>
      <c r="F43" s="6" t="s">
        <v>712</v>
      </c>
      <c r="G43" s="6" t="s">
        <v>52</v>
      </c>
      <c r="H43" s="6" t="s">
        <v>767</v>
      </c>
      <c r="I43" s="6" t="s">
        <v>52</v>
      </c>
      <c r="J43" s="6" t="s">
        <v>768</v>
      </c>
      <c r="K43" s="113" t="s">
        <v>61</v>
      </c>
      <c r="L43" s="106" t="s">
        <v>717</v>
      </c>
    </row>
    <row r="44" spans="1:12" ht="87" customHeight="1">
      <c r="A44" s="9">
        <v>2741</v>
      </c>
      <c r="B44" s="10" t="s">
        <v>766</v>
      </c>
      <c r="C44" s="6">
        <v>5595</v>
      </c>
      <c r="D44" s="6" t="s">
        <v>52</v>
      </c>
      <c r="E44" s="6" t="s">
        <v>52</v>
      </c>
      <c r="F44" s="6" t="s">
        <v>708</v>
      </c>
      <c r="G44" s="6" t="s">
        <v>52</v>
      </c>
      <c r="H44" s="6" t="s">
        <v>767</v>
      </c>
      <c r="I44" s="6" t="s">
        <v>52</v>
      </c>
      <c r="J44" s="6" t="s">
        <v>770</v>
      </c>
      <c r="K44" s="113" t="s">
        <v>61</v>
      </c>
      <c r="L44" s="106" t="s">
        <v>717</v>
      </c>
    </row>
    <row r="45" spans="1:12" ht="87" customHeight="1">
      <c r="A45" s="9">
        <v>2748</v>
      </c>
      <c r="B45" s="10" t="s">
        <v>771</v>
      </c>
      <c r="C45" s="6">
        <v>5596</v>
      </c>
      <c r="D45" s="6" t="s">
        <v>52</v>
      </c>
      <c r="E45" s="6" t="s">
        <v>52</v>
      </c>
      <c r="F45" s="6" t="s">
        <v>712</v>
      </c>
      <c r="G45" s="6" t="s">
        <v>52</v>
      </c>
      <c r="H45" s="6" t="s">
        <v>772</v>
      </c>
      <c r="I45" s="6" t="s">
        <v>52</v>
      </c>
      <c r="J45" s="6" t="s">
        <v>744</v>
      </c>
      <c r="K45" s="113" t="s">
        <v>61</v>
      </c>
      <c r="L45" s="106" t="s">
        <v>717</v>
      </c>
    </row>
    <row r="46" spans="1:12" ht="87" customHeight="1">
      <c r="A46" s="9">
        <v>2749</v>
      </c>
      <c r="B46" s="10" t="s">
        <v>773</v>
      </c>
      <c r="C46" s="6">
        <v>5597</v>
      </c>
      <c r="D46" s="6" t="s">
        <v>52</v>
      </c>
      <c r="E46" s="6" t="s">
        <v>52</v>
      </c>
      <c r="F46" s="6" t="s">
        <v>712</v>
      </c>
      <c r="G46" s="6" t="s">
        <v>52</v>
      </c>
      <c r="H46" s="6" t="s">
        <v>727</v>
      </c>
      <c r="I46" s="6" t="s">
        <v>52</v>
      </c>
      <c r="J46" s="6" t="s">
        <v>774</v>
      </c>
      <c r="K46" s="113" t="s">
        <v>61</v>
      </c>
      <c r="L46" s="106" t="s">
        <v>717</v>
      </c>
    </row>
    <row r="47" spans="1:12" ht="87" customHeight="1">
      <c r="A47" s="9">
        <v>2749</v>
      </c>
      <c r="B47" s="10" t="s">
        <v>773</v>
      </c>
      <c r="C47" s="6">
        <v>5598</v>
      </c>
      <c r="D47" s="6" t="s">
        <v>52</v>
      </c>
      <c r="E47" s="6" t="s">
        <v>52</v>
      </c>
      <c r="F47" s="6" t="s">
        <v>712</v>
      </c>
      <c r="G47" s="6" t="s">
        <v>52</v>
      </c>
      <c r="H47" s="6" t="s">
        <v>775</v>
      </c>
      <c r="I47" s="6" t="s">
        <v>52</v>
      </c>
      <c r="J47" s="6" t="s">
        <v>776</v>
      </c>
      <c r="K47" s="113" t="s">
        <v>61</v>
      </c>
      <c r="L47" s="106" t="s">
        <v>777</v>
      </c>
    </row>
    <row r="48" spans="1:12" ht="87" customHeight="1">
      <c r="A48" s="9">
        <v>2749</v>
      </c>
      <c r="B48" s="10" t="s">
        <v>773</v>
      </c>
      <c r="C48" s="6">
        <v>5599</v>
      </c>
      <c r="D48" s="6" t="s">
        <v>52</v>
      </c>
      <c r="E48" s="6" t="s">
        <v>52</v>
      </c>
      <c r="F48" s="6" t="s">
        <v>712</v>
      </c>
      <c r="G48" s="6" t="s">
        <v>52</v>
      </c>
      <c r="H48" s="6" t="s">
        <v>775</v>
      </c>
      <c r="I48" s="6" t="s">
        <v>52</v>
      </c>
      <c r="J48" s="6" t="s">
        <v>778</v>
      </c>
      <c r="K48" s="113" t="s">
        <v>61</v>
      </c>
      <c r="L48" s="106" t="s">
        <v>777</v>
      </c>
    </row>
    <row r="49" spans="1:12" ht="87" customHeight="1">
      <c r="A49" s="9">
        <v>2752</v>
      </c>
      <c r="B49" s="10" t="s">
        <v>779</v>
      </c>
      <c r="C49" s="6">
        <v>5755</v>
      </c>
      <c r="D49" s="6" t="s">
        <v>52</v>
      </c>
      <c r="E49" s="6" t="s">
        <v>52</v>
      </c>
      <c r="F49" s="6" t="s">
        <v>712</v>
      </c>
      <c r="G49" s="6" t="s">
        <v>52</v>
      </c>
      <c r="H49" s="6" t="s">
        <v>727</v>
      </c>
      <c r="I49" s="6" t="s">
        <v>52</v>
      </c>
      <c r="J49" s="6" t="s">
        <v>780</v>
      </c>
      <c r="K49" s="113" t="s">
        <v>61</v>
      </c>
      <c r="L49" s="106" t="s">
        <v>717</v>
      </c>
    </row>
    <row r="50" spans="1:12" ht="87" customHeight="1">
      <c r="A50" s="9">
        <v>2753</v>
      </c>
      <c r="B50" s="10" t="s">
        <v>781</v>
      </c>
      <c r="C50" s="6">
        <v>5601</v>
      </c>
      <c r="D50" s="6" t="s">
        <v>52</v>
      </c>
      <c r="E50" s="6" t="s">
        <v>52</v>
      </c>
      <c r="F50" s="6" t="s">
        <v>712</v>
      </c>
      <c r="G50" s="6" t="s">
        <v>52</v>
      </c>
      <c r="H50" s="6" t="s">
        <v>782</v>
      </c>
      <c r="I50" s="6" t="s">
        <v>52</v>
      </c>
      <c r="J50" s="6" t="s">
        <v>782</v>
      </c>
      <c r="K50" s="113" t="s">
        <v>52</v>
      </c>
      <c r="L50" s="106" t="s">
        <v>783</v>
      </c>
    </row>
    <row r="51" spans="1:12" ht="87" customHeight="1">
      <c r="A51" s="9">
        <v>2756</v>
      </c>
      <c r="B51" s="10" t="s">
        <v>784</v>
      </c>
      <c r="C51" s="6">
        <v>5602</v>
      </c>
      <c r="D51" s="6" t="s">
        <v>52</v>
      </c>
      <c r="E51" s="6" t="s">
        <v>52</v>
      </c>
      <c r="F51" s="6" t="s">
        <v>712</v>
      </c>
      <c r="G51" s="6" t="s">
        <v>52</v>
      </c>
      <c r="H51" s="6" t="s">
        <v>727</v>
      </c>
      <c r="I51" s="6" t="s">
        <v>52</v>
      </c>
      <c r="J51" s="6" t="s">
        <v>785</v>
      </c>
      <c r="K51" s="113" t="s">
        <v>61</v>
      </c>
      <c r="L51" s="106" t="s">
        <v>717</v>
      </c>
    </row>
    <row r="52" spans="1:12" ht="87" customHeight="1">
      <c r="A52" s="9">
        <v>2756</v>
      </c>
      <c r="B52" s="10" t="s">
        <v>784</v>
      </c>
      <c r="C52" s="6">
        <v>5603</v>
      </c>
      <c r="D52" s="6" t="s">
        <v>52</v>
      </c>
      <c r="E52" s="6" t="s">
        <v>52</v>
      </c>
      <c r="F52" s="6" t="s">
        <v>708</v>
      </c>
      <c r="G52" s="6" t="s">
        <v>52</v>
      </c>
      <c r="H52" s="6" t="s">
        <v>727</v>
      </c>
      <c r="I52" s="6" t="s">
        <v>52</v>
      </c>
      <c r="J52" s="6" t="s">
        <v>785</v>
      </c>
      <c r="K52" s="113" t="s">
        <v>61</v>
      </c>
      <c r="L52" s="106" t="s">
        <v>717</v>
      </c>
    </row>
    <row r="53" spans="1:12" ht="87" customHeight="1">
      <c r="A53" s="9">
        <v>2762</v>
      </c>
      <c r="B53" s="10" t="s">
        <v>786</v>
      </c>
      <c r="C53" s="6">
        <v>5604</v>
      </c>
      <c r="D53" s="6" t="s">
        <v>52</v>
      </c>
      <c r="E53" s="6" t="s">
        <v>52</v>
      </c>
      <c r="F53" s="6" t="s">
        <v>712</v>
      </c>
      <c r="G53" s="6" t="s">
        <v>52</v>
      </c>
      <c r="H53" s="6" t="s">
        <v>727</v>
      </c>
      <c r="I53" s="6" t="s">
        <v>52</v>
      </c>
      <c r="J53" s="6" t="s">
        <v>727</v>
      </c>
      <c r="K53" s="113" t="s">
        <v>61</v>
      </c>
      <c r="L53" s="106" t="s">
        <v>717</v>
      </c>
    </row>
    <row r="54" spans="1:12" ht="87" customHeight="1">
      <c r="A54" s="9">
        <v>2762</v>
      </c>
      <c r="B54" s="10" t="s">
        <v>786</v>
      </c>
      <c r="C54" s="6">
        <v>5605</v>
      </c>
      <c r="D54" s="6" t="s">
        <v>52</v>
      </c>
      <c r="E54" s="6" t="s">
        <v>52</v>
      </c>
      <c r="F54" s="6" t="s">
        <v>712</v>
      </c>
      <c r="G54" s="6" t="s">
        <v>52</v>
      </c>
      <c r="H54" s="6" t="s">
        <v>727</v>
      </c>
      <c r="I54" s="6" t="s">
        <v>52</v>
      </c>
      <c r="J54" s="6" t="s">
        <v>727</v>
      </c>
      <c r="K54" s="113" t="s">
        <v>61</v>
      </c>
      <c r="L54" s="106" t="s">
        <v>717</v>
      </c>
    </row>
    <row r="55" spans="1:12" ht="87" customHeight="1">
      <c r="A55" s="9">
        <v>2762</v>
      </c>
      <c r="B55" s="10" t="s">
        <v>786</v>
      </c>
      <c r="C55" s="6">
        <v>5606</v>
      </c>
      <c r="D55" s="6" t="s">
        <v>52</v>
      </c>
      <c r="E55" s="6" t="s">
        <v>52</v>
      </c>
      <c r="F55" s="6" t="s">
        <v>708</v>
      </c>
      <c r="G55" s="6" t="s">
        <v>52</v>
      </c>
      <c r="H55" s="6" t="s">
        <v>727</v>
      </c>
      <c r="I55" s="6" t="s">
        <v>52</v>
      </c>
      <c r="J55" s="6" t="s">
        <v>727</v>
      </c>
      <c r="K55" s="113" t="s">
        <v>61</v>
      </c>
      <c r="L55" s="106" t="s">
        <v>717</v>
      </c>
    </row>
    <row r="56" spans="1:12" ht="87" customHeight="1">
      <c r="A56" s="9">
        <v>2762</v>
      </c>
      <c r="B56" s="10" t="s">
        <v>786</v>
      </c>
      <c r="C56" s="6">
        <v>5607</v>
      </c>
      <c r="D56" s="6" t="s">
        <v>52</v>
      </c>
      <c r="E56" s="6" t="s">
        <v>52</v>
      </c>
      <c r="F56" s="6" t="s">
        <v>712</v>
      </c>
      <c r="G56" s="6" t="s">
        <v>52</v>
      </c>
      <c r="H56" s="6" t="s">
        <v>727</v>
      </c>
      <c r="I56" s="6" t="s">
        <v>52</v>
      </c>
      <c r="J56" s="6" t="s">
        <v>727</v>
      </c>
      <c r="K56" s="113" t="s">
        <v>61</v>
      </c>
      <c r="L56" s="106" t="s">
        <v>717</v>
      </c>
    </row>
    <row r="57" spans="1:12" ht="87" customHeight="1">
      <c r="A57" s="9">
        <v>2762</v>
      </c>
      <c r="B57" s="10" t="s">
        <v>786</v>
      </c>
      <c r="C57" s="6">
        <v>5608</v>
      </c>
      <c r="D57" s="6" t="s">
        <v>52</v>
      </c>
      <c r="E57" s="6" t="s">
        <v>52</v>
      </c>
      <c r="F57" s="6" t="s">
        <v>708</v>
      </c>
      <c r="G57" s="6" t="s">
        <v>52</v>
      </c>
      <c r="H57" s="6" t="s">
        <v>727</v>
      </c>
      <c r="I57" s="6" t="s">
        <v>52</v>
      </c>
      <c r="J57" s="6" t="s">
        <v>727</v>
      </c>
      <c r="K57" s="113" t="s">
        <v>61</v>
      </c>
      <c r="L57" s="106" t="s">
        <v>717</v>
      </c>
    </row>
    <row r="58" spans="1:12" ht="87" customHeight="1">
      <c r="A58" s="9">
        <v>2762</v>
      </c>
      <c r="B58" s="10" t="s">
        <v>786</v>
      </c>
      <c r="C58" s="6">
        <v>5609</v>
      </c>
      <c r="D58" s="6" t="s">
        <v>52</v>
      </c>
      <c r="E58" s="6" t="s">
        <v>52</v>
      </c>
      <c r="F58" s="6" t="s">
        <v>712</v>
      </c>
      <c r="G58" s="6" t="s">
        <v>52</v>
      </c>
      <c r="H58" s="6" t="s">
        <v>727</v>
      </c>
      <c r="I58" s="6" t="s">
        <v>52</v>
      </c>
      <c r="J58" s="6" t="s">
        <v>727</v>
      </c>
      <c r="K58" s="113" t="s">
        <v>61</v>
      </c>
      <c r="L58" s="106" t="s">
        <v>717</v>
      </c>
    </row>
    <row r="59" spans="1:12" ht="87" customHeight="1">
      <c r="A59" s="9">
        <v>2763</v>
      </c>
      <c r="B59" s="10" t="s">
        <v>787</v>
      </c>
      <c r="C59" s="6">
        <v>5610</v>
      </c>
      <c r="D59" s="6" t="s">
        <v>52</v>
      </c>
      <c r="E59" s="6" t="s">
        <v>52</v>
      </c>
      <c r="F59" s="6" t="s">
        <v>712</v>
      </c>
      <c r="G59" s="6" t="s">
        <v>52</v>
      </c>
      <c r="H59" s="6" t="s">
        <v>721</v>
      </c>
      <c r="I59" s="6" t="s">
        <v>52</v>
      </c>
      <c r="J59" s="6" t="s">
        <v>746</v>
      </c>
      <c r="K59" s="113" t="s">
        <v>61</v>
      </c>
      <c r="L59" s="106" t="s">
        <v>717</v>
      </c>
    </row>
    <row r="60" spans="1:12" ht="87" customHeight="1">
      <c r="A60" s="9">
        <v>2763</v>
      </c>
      <c r="B60" s="10" t="s">
        <v>787</v>
      </c>
      <c r="C60" s="6">
        <v>5611</v>
      </c>
      <c r="D60" s="6" t="s">
        <v>52</v>
      </c>
      <c r="E60" s="6" t="s">
        <v>52</v>
      </c>
      <c r="F60" s="6" t="s">
        <v>708</v>
      </c>
      <c r="G60" s="6" t="s">
        <v>52</v>
      </c>
      <c r="H60" s="6" t="s">
        <v>721</v>
      </c>
      <c r="I60" s="6" t="s">
        <v>52</v>
      </c>
      <c r="J60" s="6" t="s">
        <v>743</v>
      </c>
      <c r="K60" s="113" t="s">
        <v>61</v>
      </c>
      <c r="L60" s="106" t="s">
        <v>717</v>
      </c>
    </row>
    <row r="61" spans="1:12" ht="87" customHeight="1">
      <c r="A61" s="9">
        <v>2763</v>
      </c>
      <c r="B61" s="10" t="s">
        <v>787</v>
      </c>
      <c r="C61" s="6">
        <v>5612</v>
      </c>
      <c r="D61" s="6" t="s">
        <v>52</v>
      </c>
      <c r="E61" s="6" t="s">
        <v>52</v>
      </c>
      <c r="F61" s="6" t="s">
        <v>712</v>
      </c>
      <c r="G61" s="6" t="s">
        <v>52</v>
      </c>
      <c r="H61" s="6" t="s">
        <v>721</v>
      </c>
      <c r="I61" s="6" t="s">
        <v>52</v>
      </c>
      <c r="J61" s="6" t="s">
        <v>743</v>
      </c>
      <c r="K61" s="113" t="s">
        <v>61</v>
      </c>
      <c r="L61" s="106" t="s">
        <v>717</v>
      </c>
    </row>
    <row r="62" spans="1:12" ht="87" customHeight="1">
      <c r="A62" s="9">
        <v>2771</v>
      </c>
      <c r="B62" s="10" t="s">
        <v>788</v>
      </c>
      <c r="C62" s="6">
        <v>5613</v>
      </c>
      <c r="D62" s="6" t="s">
        <v>52</v>
      </c>
      <c r="E62" s="6" t="s">
        <v>52</v>
      </c>
      <c r="F62" s="6" t="s">
        <v>712</v>
      </c>
      <c r="G62" s="6" t="s">
        <v>52</v>
      </c>
      <c r="H62" s="6" t="s">
        <v>721</v>
      </c>
      <c r="I62" s="6" t="s">
        <v>52</v>
      </c>
      <c r="J62" s="6" t="s">
        <v>789</v>
      </c>
      <c r="K62" s="113" t="s">
        <v>52</v>
      </c>
      <c r="L62" s="106" t="s">
        <v>790</v>
      </c>
    </row>
    <row r="63" spans="1:12" ht="87" customHeight="1">
      <c r="A63" s="9">
        <v>2771</v>
      </c>
      <c r="B63" s="10" t="s">
        <v>788</v>
      </c>
      <c r="C63" s="6">
        <v>5614</v>
      </c>
      <c r="D63" s="6" t="s">
        <v>52</v>
      </c>
      <c r="E63" s="6" t="s">
        <v>52</v>
      </c>
      <c r="F63" s="6" t="s">
        <v>712</v>
      </c>
      <c r="G63" s="6" t="s">
        <v>52</v>
      </c>
      <c r="H63" s="6" t="s">
        <v>721</v>
      </c>
      <c r="I63" s="6" t="s">
        <v>52</v>
      </c>
      <c r="J63" s="6" t="s">
        <v>791</v>
      </c>
      <c r="K63" s="113" t="s">
        <v>61</v>
      </c>
      <c r="L63" s="106" t="s">
        <v>717</v>
      </c>
    </row>
    <row r="64" spans="1:12" ht="87" customHeight="1">
      <c r="A64" s="9">
        <v>2771</v>
      </c>
      <c r="B64" s="10" t="s">
        <v>788</v>
      </c>
      <c r="C64" s="6">
        <v>5615</v>
      </c>
      <c r="D64" s="6" t="s">
        <v>52</v>
      </c>
      <c r="E64" s="6" t="s">
        <v>52</v>
      </c>
      <c r="F64" s="6" t="s">
        <v>712</v>
      </c>
      <c r="G64" s="6" t="s">
        <v>52</v>
      </c>
      <c r="H64" s="6" t="s">
        <v>721</v>
      </c>
      <c r="I64" s="6" t="s">
        <v>52</v>
      </c>
      <c r="J64" s="6" t="s">
        <v>792</v>
      </c>
      <c r="K64" s="113" t="s">
        <v>61</v>
      </c>
      <c r="L64" s="106" t="s">
        <v>717</v>
      </c>
    </row>
    <row r="65" spans="1:12" ht="87" customHeight="1">
      <c r="A65" s="9">
        <v>2771</v>
      </c>
      <c r="B65" s="10" t="s">
        <v>788</v>
      </c>
      <c r="C65" s="6">
        <v>5616</v>
      </c>
      <c r="D65" s="6" t="s">
        <v>52</v>
      </c>
      <c r="E65" s="6" t="s">
        <v>52</v>
      </c>
      <c r="F65" s="6" t="s">
        <v>708</v>
      </c>
      <c r="G65" s="6" t="s">
        <v>52</v>
      </c>
      <c r="H65" s="6" t="s">
        <v>721</v>
      </c>
      <c r="I65" s="6" t="s">
        <v>52</v>
      </c>
      <c r="J65" s="6" t="s">
        <v>793</v>
      </c>
      <c r="K65" s="113" t="s">
        <v>52</v>
      </c>
      <c r="L65" s="106" t="s">
        <v>794</v>
      </c>
    </row>
    <row r="66" spans="1:12" ht="87" customHeight="1">
      <c r="A66" s="9">
        <v>2772</v>
      </c>
      <c r="B66" s="10" t="s">
        <v>795</v>
      </c>
      <c r="C66" s="6">
        <v>5617</v>
      </c>
      <c r="D66" s="6" t="s">
        <v>52</v>
      </c>
      <c r="E66" s="6" t="s">
        <v>52</v>
      </c>
      <c r="F66" s="6" t="s">
        <v>712</v>
      </c>
      <c r="G66" s="6" t="s">
        <v>52</v>
      </c>
      <c r="H66" s="6" t="s">
        <v>727</v>
      </c>
      <c r="I66" s="6" t="s">
        <v>52</v>
      </c>
      <c r="J66" s="6" t="s">
        <v>796</v>
      </c>
      <c r="K66" s="113" t="s">
        <v>61</v>
      </c>
      <c r="L66" s="106" t="s">
        <v>717</v>
      </c>
    </row>
    <row r="67" spans="1:12" ht="87" customHeight="1">
      <c r="A67" s="9">
        <v>2772</v>
      </c>
      <c r="B67" s="10" t="s">
        <v>795</v>
      </c>
      <c r="C67" s="6">
        <v>5618</v>
      </c>
      <c r="D67" s="6" t="s">
        <v>52</v>
      </c>
      <c r="E67" s="6" t="s">
        <v>52</v>
      </c>
      <c r="F67" s="6" t="s">
        <v>712</v>
      </c>
      <c r="G67" s="6" t="s">
        <v>52</v>
      </c>
      <c r="H67" s="6" t="s">
        <v>727</v>
      </c>
      <c r="I67" s="6" t="s">
        <v>52</v>
      </c>
      <c r="J67" s="6" t="s">
        <v>796</v>
      </c>
      <c r="K67" s="113" t="s">
        <v>61</v>
      </c>
      <c r="L67" s="106" t="s">
        <v>717</v>
      </c>
    </row>
    <row r="68" spans="1:12" ht="87" customHeight="1">
      <c r="A68" s="9">
        <v>2774</v>
      </c>
      <c r="B68" s="10" t="s">
        <v>797</v>
      </c>
      <c r="C68" s="6">
        <v>5619</v>
      </c>
      <c r="D68" s="6" t="s">
        <v>52</v>
      </c>
      <c r="E68" s="6" t="s">
        <v>52</v>
      </c>
      <c r="F68" s="6" t="s">
        <v>708</v>
      </c>
      <c r="G68" s="6" t="s">
        <v>52</v>
      </c>
      <c r="H68" s="6" t="s">
        <v>746</v>
      </c>
      <c r="I68" s="6" t="s">
        <v>52</v>
      </c>
      <c r="J68" s="6" t="s">
        <v>746</v>
      </c>
      <c r="K68" s="113" t="s">
        <v>61</v>
      </c>
      <c r="L68" s="106" t="s">
        <v>717</v>
      </c>
    </row>
    <row r="69" spans="1:12" ht="87" customHeight="1">
      <c r="A69" s="9">
        <v>2774</v>
      </c>
      <c r="B69" s="10" t="s">
        <v>797</v>
      </c>
      <c r="C69" s="6">
        <v>5620</v>
      </c>
      <c r="D69" s="6" t="s">
        <v>52</v>
      </c>
      <c r="E69" s="6" t="s">
        <v>52</v>
      </c>
      <c r="F69" s="6" t="s">
        <v>708</v>
      </c>
      <c r="G69" s="6" t="s">
        <v>52</v>
      </c>
      <c r="H69" s="6" t="s">
        <v>746</v>
      </c>
      <c r="I69" s="6" t="s">
        <v>52</v>
      </c>
      <c r="J69" s="6" t="s">
        <v>746</v>
      </c>
      <c r="K69" s="113" t="s">
        <v>61</v>
      </c>
      <c r="L69" s="106" t="s">
        <v>717</v>
      </c>
    </row>
    <row r="70" spans="1:12" ht="87" customHeight="1">
      <c r="A70" s="9">
        <v>2774</v>
      </c>
      <c r="B70" s="10" t="s">
        <v>797</v>
      </c>
      <c r="C70" s="6">
        <v>5621</v>
      </c>
      <c r="D70" s="6" t="s">
        <v>52</v>
      </c>
      <c r="E70" s="6" t="s">
        <v>52</v>
      </c>
      <c r="F70" s="6" t="s">
        <v>708</v>
      </c>
      <c r="G70" s="6" t="s">
        <v>52</v>
      </c>
      <c r="H70" s="6" t="s">
        <v>746</v>
      </c>
      <c r="I70" s="6" t="s">
        <v>52</v>
      </c>
      <c r="J70" s="6" t="s">
        <v>746</v>
      </c>
      <c r="K70" s="113" t="s">
        <v>61</v>
      </c>
      <c r="L70" s="106" t="s">
        <v>717</v>
      </c>
    </row>
    <row r="71" spans="1:12" ht="87" customHeight="1">
      <c r="A71" s="9">
        <v>2796</v>
      </c>
      <c r="B71" s="10" t="s">
        <v>798</v>
      </c>
      <c r="C71" s="6">
        <v>5622</v>
      </c>
      <c r="D71" s="6" t="s">
        <v>52</v>
      </c>
      <c r="E71" s="6" t="s">
        <v>52</v>
      </c>
      <c r="F71" s="6" t="s">
        <v>708</v>
      </c>
      <c r="G71" s="6" t="s">
        <v>52</v>
      </c>
      <c r="H71" s="6" t="s">
        <v>746</v>
      </c>
      <c r="I71" s="6" t="s">
        <v>52</v>
      </c>
      <c r="J71" s="6" t="s">
        <v>746</v>
      </c>
      <c r="K71" s="113" t="s">
        <v>61</v>
      </c>
      <c r="L71" s="106" t="s">
        <v>717</v>
      </c>
    </row>
    <row r="72" spans="1:12" ht="87" customHeight="1">
      <c r="A72" s="9">
        <v>2798</v>
      </c>
      <c r="B72" s="10" t="s">
        <v>799</v>
      </c>
      <c r="C72" s="6">
        <v>5623</v>
      </c>
      <c r="D72" s="6" t="s">
        <v>52</v>
      </c>
      <c r="E72" s="6" t="s">
        <v>52</v>
      </c>
      <c r="F72" s="6" t="s">
        <v>712</v>
      </c>
      <c r="G72" s="6" t="s">
        <v>52</v>
      </c>
      <c r="H72" s="6" t="s">
        <v>800</v>
      </c>
      <c r="I72" s="6" t="s">
        <v>52</v>
      </c>
      <c r="J72" s="6" t="s">
        <v>800</v>
      </c>
      <c r="K72" s="113" t="s">
        <v>61</v>
      </c>
      <c r="L72" s="106" t="s">
        <v>717</v>
      </c>
    </row>
    <row r="73" spans="1:12" ht="87" customHeight="1">
      <c r="A73" s="9">
        <v>2799</v>
      </c>
      <c r="B73" s="10" t="s">
        <v>801</v>
      </c>
      <c r="C73" s="6">
        <v>5624</v>
      </c>
      <c r="D73" s="6" t="s">
        <v>52</v>
      </c>
      <c r="E73" s="6" t="s">
        <v>52</v>
      </c>
      <c r="F73" s="6" t="s">
        <v>712</v>
      </c>
      <c r="G73" s="6" t="s">
        <v>52</v>
      </c>
      <c r="H73" s="6" t="s">
        <v>800</v>
      </c>
      <c r="I73" s="6" t="s">
        <v>52</v>
      </c>
      <c r="J73" s="6" t="s">
        <v>800</v>
      </c>
      <c r="K73" s="113" t="s">
        <v>61</v>
      </c>
      <c r="L73" s="106" t="s">
        <v>717</v>
      </c>
    </row>
    <row r="74" spans="1:12" ht="87" customHeight="1">
      <c r="A74" s="9">
        <v>2807</v>
      </c>
      <c r="B74" s="10" t="s">
        <v>802</v>
      </c>
      <c r="C74" s="6">
        <v>5625</v>
      </c>
      <c r="D74" s="6" t="s">
        <v>52</v>
      </c>
      <c r="E74" s="6" t="s">
        <v>52</v>
      </c>
      <c r="F74" s="6" t="s">
        <v>708</v>
      </c>
      <c r="G74" s="6" t="s">
        <v>52</v>
      </c>
      <c r="H74" s="6" t="s">
        <v>746</v>
      </c>
      <c r="I74" s="6" t="s">
        <v>52</v>
      </c>
      <c r="J74" s="6" t="s">
        <v>746</v>
      </c>
      <c r="K74" s="113" t="s">
        <v>61</v>
      </c>
      <c r="L74" s="106" t="s">
        <v>717</v>
      </c>
    </row>
    <row r="75" spans="1:12" ht="87" customHeight="1">
      <c r="A75" s="9">
        <v>2807</v>
      </c>
      <c r="B75" s="10" t="s">
        <v>802</v>
      </c>
      <c r="C75" s="6">
        <v>5626</v>
      </c>
      <c r="D75" s="6" t="s">
        <v>52</v>
      </c>
      <c r="E75" s="6" t="s">
        <v>52</v>
      </c>
      <c r="F75" s="6" t="s">
        <v>708</v>
      </c>
      <c r="G75" s="6" t="s">
        <v>52</v>
      </c>
      <c r="H75" s="6" t="s">
        <v>746</v>
      </c>
      <c r="I75" s="6" t="s">
        <v>52</v>
      </c>
      <c r="J75" s="6" t="s">
        <v>746</v>
      </c>
      <c r="K75" s="113" t="s">
        <v>61</v>
      </c>
      <c r="L75" s="106" t="s">
        <v>717</v>
      </c>
    </row>
    <row r="76" spans="1:12">
      <c r="A76" s="113" t="s">
        <v>236</v>
      </c>
      <c r="B76" s="10" t="s">
        <v>16</v>
      </c>
      <c r="C76" s="6">
        <v>74</v>
      </c>
      <c r="D76" s="113">
        <v>74</v>
      </c>
      <c r="E76" s="113">
        <v>74</v>
      </c>
      <c r="F76" s="6" t="s">
        <v>16</v>
      </c>
      <c r="G76" s="113">
        <v>74</v>
      </c>
      <c r="H76" s="6" t="s">
        <v>16</v>
      </c>
      <c r="I76" s="113">
        <v>74</v>
      </c>
      <c r="J76" s="6" t="s">
        <v>16</v>
      </c>
      <c r="K76" s="113">
        <v>8</v>
      </c>
      <c r="L76" s="113" t="s">
        <v>16</v>
      </c>
    </row>
    <row r="77" spans="1:12">
      <c r="K77" s="122"/>
    </row>
  </sheetData>
  <autoFilter ref="A1:L76" xr:uid="{8C1C9BCF-6152-4C9A-B1BD-D23499FBCF45}"/>
  <dataValidations count="1">
    <dataValidation type="whole" allowBlank="1" showInputMessage="1" showErrorMessage="1" sqref="A2:A75" xr:uid="{985A0CAF-A2D4-4BD8-90C6-D1FF541DBF10}">
      <formula1>1</formula1>
      <formula2>1000000</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479BE-4217-420E-9E39-636AB6D3A3D7}">
  <dimension ref="A1:L71"/>
  <sheetViews>
    <sheetView topLeftCell="D1" workbookViewId="0">
      <selection activeCell="K1" sqref="K1"/>
    </sheetView>
  </sheetViews>
  <sheetFormatPr defaultColWidth="11.42578125" defaultRowHeight="15"/>
  <cols>
    <col min="2" max="2" width="49" customWidth="1"/>
    <col min="5" max="5" width="8.28515625" customWidth="1"/>
    <col min="6" max="6" width="23" customWidth="1"/>
    <col min="7" max="7" width="8.5703125" customWidth="1"/>
    <col min="8" max="8" width="21.85546875" customWidth="1"/>
    <col min="9" max="9" width="8.42578125" customWidth="1"/>
    <col min="10" max="10" width="33.5703125" customWidth="1"/>
    <col min="12" max="12" width="48.28515625" customWidth="1"/>
  </cols>
  <sheetData>
    <row r="1" spans="1:12" ht="54">
      <c r="A1" s="7" t="s">
        <v>43</v>
      </c>
      <c r="B1" s="8" t="s">
        <v>44</v>
      </c>
      <c r="C1" s="4" t="s">
        <v>45</v>
      </c>
      <c r="D1" s="4" t="s">
        <v>46</v>
      </c>
      <c r="E1" s="4" t="s">
        <v>47</v>
      </c>
      <c r="F1" s="4" t="s">
        <v>2</v>
      </c>
      <c r="G1" s="4" t="s">
        <v>48</v>
      </c>
      <c r="H1" s="4" t="s">
        <v>2</v>
      </c>
      <c r="I1" s="4" t="s">
        <v>49</v>
      </c>
      <c r="J1" s="4" t="s">
        <v>2</v>
      </c>
      <c r="K1" s="4" t="s">
        <v>50</v>
      </c>
      <c r="L1" s="4" t="s">
        <v>2</v>
      </c>
    </row>
    <row r="2" spans="1:12">
      <c r="A2" s="11">
        <v>2895</v>
      </c>
      <c r="B2" s="10" t="s">
        <v>803</v>
      </c>
      <c r="C2" s="6" t="s">
        <v>16</v>
      </c>
      <c r="D2" s="6" t="s">
        <v>61</v>
      </c>
      <c r="E2" s="6" t="s">
        <v>16</v>
      </c>
      <c r="F2" s="6" t="s">
        <v>16</v>
      </c>
      <c r="G2" s="6" t="s">
        <v>16</v>
      </c>
      <c r="H2" s="6" t="s">
        <v>16</v>
      </c>
      <c r="I2" s="6" t="s">
        <v>16</v>
      </c>
      <c r="J2" s="6" t="s">
        <v>16</v>
      </c>
      <c r="K2" s="119" t="s">
        <v>61</v>
      </c>
      <c r="L2" s="113" t="s">
        <v>16</v>
      </c>
    </row>
    <row r="3" spans="1:12" s="1" customFormat="1" ht="51.75" customHeight="1">
      <c r="A3" s="9">
        <v>2292</v>
      </c>
      <c r="B3" s="10" t="s">
        <v>804</v>
      </c>
      <c r="C3" s="6">
        <v>5405</v>
      </c>
      <c r="D3" s="6" t="s">
        <v>52</v>
      </c>
      <c r="E3" s="6" t="s">
        <v>52</v>
      </c>
      <c r="F3" s="6" t="s">
        <v>805</v>
      </c>
      <c r="G3" s="6" t="s">
        <v>52</v>
      </c>
      <c r="H3" s="6" t="s">
        <v>806</v>
      </c>
      <c r="I3" s="6" t="s">
        <v>52</v>
      </c>
      <c r="J3" s="6" t="s">
        <v>807</v>
      </c>
      <c r="K3" s="119" t="s">
        <v>52</v>
      </c>
      <c r="L3" s="120" t="s">
        <v>808</v>
      </c>
    </row>
    <row r="4" spans="1:12" s="1" customFormat="1" ht="51.75" customHeight="1">
      <c r="A4" s="9">
        <v>2292</v>
      </c>
      <c r="B4" s="10" t="s">
        <v>804</v>
      </c>
      <c r="C4" s="6">
        <v>5406</v>
      </c>
      <c r="D4" s="6" t="s">
        <v>52</v>
      </c>
      <c r="E4" s="6" t="s">
        <v>52</v>
      </c>
      <c r="F4" s="6" t="s">
        <v>805</v>
      </c>
      <c r="G4" s="6" t="s">
        <v>52</v>
      </c>
      <c r="H4" s="6" t="s">
        <v>806</v>
      </c>
      <c r="I4" s="6" t="s">
        <v>52</v>
      </c>
      <c r="J4" s="6" t="s">
        <v>807</v>
      </c>
      <c r="K4" s="119" t="s">
        <v>52</v>
      </c>
      <c r="L4" s="120" t="s">
        <v>809</v>
      </c>
    </row>
    <row r="5" spans="1:12" s="1" customFormat="1" ht="51.75" customHeight="1">
      <c r="A5" s="9">
        <v>2292</v>
      </c>
      <c r="B5" s="10" t="s">
        <v>804</v>
      </c>
      <c r="C5" s="6">
        <v>5407</v>
      </c>
      <c r="D5" s="6" t="s">
        <v>52</v>
      </c>
      <c r="E5" s="6" t="s">
        <v>52</v>
      </c>
      <c r="F5" s="6" t="s">
        <v>805</v>
      </c>
      <c r="G5" s="6" t="s">
        <v>52</v>
      </c>
      <c r="H5" s="6" t="s">
        <v>806</v>
      </c>
      <c r="I5" s="6" t="s">
        <v>52</v>
      </c>
      <c r="J5" s="6" t="s">
        <v>807</v>
      </c>
      <c r="K5" s="119" t="s">
        <v>52</v>
      </c>
      <c r="L5" s="120" t="s">
        <v>810</v>
      </c>
    </row>
    <row r="6" spans="1:12" s="1" customFormat="1" ht="51.75" customHeight="1">
      <c r="A6" s="9">
        <v>2293</v>
      </c>
      <c r="B6" s="10" t="s">
        <v>811</v>
      </c>
      <c r="C6" s="6">
        <v>5122</v>
      </c>
      <c r="D6" s="6" t="s">
        <v>52</v>
      </c>
      <c r="E6" s="6" t="s">
        <v>61</v>
      </c>
      <c r="F6" s="6" t="s">
        <v>16</v>
      </c>
      <c r="G6" s="6" t="s">
        <v>61</v>
      </c>
      <c r="H6" s="6" t="s">
        <v>16</v>
      </c>
      <c r="I6" s="6" t="s">
        <v>61</v>
      </c>
      <c r="J6" s="6" t="s">
        <v>16</v>
      </c>
      <c r="K6" s="119" t="s">
        <v>61</v>
      </c>
      <c r="L6" s="119" t="s">
        <v>16</v>
      </c>
    </row>
    <row r="7" spans="1:12" s="1" customFormat="1" ht="51.75" customHeight="1">
      <c r="A7" s="9">
        <v>2293</v>
      </c>
      <c r="B7" s="10" t="s">
        <v>811</v>
      </c>
      <c r="C7" s="6">
        <v>5123</v>
      </c>
      <c r="D7" s="6" t="s">
        <v>52</v>
      </c>
      <c r="E7" s="6" t="s">
        <v>52</v>
      </c>
      <c r="F7" s="6" t="s">
        <v>812</v>
      </c>
      <c r="G7" s="6" t="s">
        <v>52</v>
      </c>
      <c r="H7" s="6" t="s">
        <v>813</v>
      </c>
      <c r="I7" s="6" t="s">
        <v>52</v>
      </c>
      <c r="J7" s="6" t="s">
        <v>814</v>
      </c>
      <c r="K7" s="119" t="s">
        <v>52</v>
      </c>
      <c r="L7" s="120" t="s">
        <v>815</v>
      </c>
    </row>
    <row r="8" spans="1:12" s="1" customFormat="1" ht="51.75" customHeight="1">
      <c r="A8" s="9">
        <v>2294</v>
      </c>
      <c r="B8" s="10" t="s">
        <v>816</v>
      </c>
      <c r="C8" s="6">
        <v>5133</v>
      </c>
      <c r="D8" s="6" t="s">
        <v>52</v>
      </c>
      <c r="E8" s="6" t="s">
        <v>52</v>
      </c>
      <c r="F8" s="6" t="s">
        <v>805</v>
      </c>
      <c r="G8" s="6" t="s">
        <v>52</v>
      </c>
      <c r="H8" s="6" t="s">
        <v>813</v>
      </c>
      <c r="I8" s="6" t="s">
        <v>52</v>
      </c>
      <c r="J8" s="6" t="s">
        <v>814</v>
      </c>
      <c r="K8" s="119" t="s">
        <v>52</v>
      </c>
      <c r="L8" s="120" t="s">
        <v>817</v>
      </c>
    </row>
    <row r="9" spans="1:12" s="1" customFormat="1" ht="51.75" customHeight="1">
      <c r="A9" s="9">
        <v>2294</v>
      </c>
      <c r="B9" s="10" t="s">
        <v>816</v>
      </c>
      <c r="C9" s="6">
        <v>5134</v>
      </c>
      <c r="D9" s="6" t="s">
        <v>52</v>
      </c>
      <c r="E9" s="6" t="s">
        <v>61</v>
      </c>
      <c r="F9" s="6" t="s">
        <v>16</v>
      </c>
      <c r="G9" s="6" t="s">
        <v>61</v>
      </c>
      <c r="H9" s="6" t="s">
        <v>16</v>
      </c>
      <c r="I9" s="6" t="s">
        <v>61</v>
      </c>
      <c r="J9" s="6" t="s">
        <v>16</v>
      </c>
      <c r="K9" s="119" t="s">
        <v>61</v>
      </c>
      <c r="L9" s="120" t="s">
        <v>87</v>
      </c>
    </row>
    <row r="10" spans="1:12" s="1" customFormat="1" ht="51.75" customHeight="1">
      <c r="A10" s="9">
        <v>2294</v>
      </c>
      <c r="B10" s="10" t="s">
        <v>816</v>
      </c>
      <c r="C10" s="6">
        <v>5135</v>
      </c>
      <c r="D10" s="6" t="s">
        <v>52</v>
      </c>
      <c r="E10" s="6" t="s">
        <v>52</v>
      </c>
      <c r="F10" s="6" t="s">
        <v>805</v>
      </c>
      <c r="G10" s="6" t="s">
        <v>52</v>
      </c>
      <c r="H10" s="6" t="s">
        <v>813</v>
      </c>
      <c r="I10" s="6" t="s">
        <v>52</v>
      </c>
      <c r="J10" s="6" t="s">
        <v>814</v>
      </c>
      <c r="K10" s="119" t="s">
        <v>52</v>
      </c>
      <c r="L10" s="120" t="s">
        <v>818</v>
      </c>
    </row>
    <row r="11" spans="1:12" s="1" customFormat="1" ht="51.75" customHeight="1">
      <c r="A11" s="9">
        <v>2294</v>
      </c>
      <c r="B11" s="10" t="s">
        <v>816</v>
      </c>
      <c r="C11" s="6">
        <v>5656</v>
      </c>
      <c r="D11" s="6" t="s">
        <v>52</v>
      </c>
      <c r="E11" s="6" t="s">
        <v>52</v>
      </c>
      <c r="F11" s="6" t="s">
        <v>805</v>
      </c>
      <c r="G11" s="6" t="s">
        <v>52</v>
      </c>
      <c r="H11" s="6" t="s">
        <v>806</v>
      </c>
      <c r="I11" s="6" t="s">
        <v>52</v>
      </c>
      <c r="J11" s="6" t="s">
        <v>814</v>
      </c>
      <c r="K11" s="119" t="s">
        <v>52</v>
      </c>
      <c r="L11" s="120" t="s">
        <v>817</v>
      </c>
    </row>
    <row r="12" spans="1:12" s="1" customFormat="1" ht="51.75" customHeight="1">
      <c r="A12" s="9">
        <v>2295</v>
      </c>
      <c r="B12" s="10" t="s">
        <v>819</v>
      </c>
      <c r="C12" s="6">
        <v>5147</v>
      </c>
      <c r="D12" s="6" t="s">
        <v>52</v>
      </c>
      <c r="E12" s="6" t="s">
        <v>61</v>
      </c>
      <c r="F12" s="6" t="s">
        <v>16</v>
      </c>
      <c r="G12" s="6" t="s">
        <v>61</v>
      </c>
      <c r="H12" s="6" t="s">
        <v>16</v>
      </c>
      <c r="I12" s="6" t="s">
        <v>61</v>
      </c>
      <c r="J12" s="6" t="s">
        <v>16</v>
      </c>
      <c r="K12" s="119" t="s">
        <v>61</v>
      </c>
      <c r="L12" s="119" t="s">
        <v>16</v>
      </c>
    </row>
    <row r="13" spans="1:12" s="1" customFormat="1" ht="51.75" customHeight="1">
      <c r="A13" s="9">
        <v>2295</v>
      </c>
      <c r="B13" s="10" t="s">
        <v>819</v>
      </c>
      <c r="C13" s="6">
        <v>5654</v>
      </c>
      <c r="D13" s="6" t="s">
        <v>52</v>
      </c>
      <c r="E13" s="6" t="s">
        <v>52</v>
      </c>
      <c r="F13" s="6" t="s">
        <v>805</v>
      </c>
      <c r="G13" s="6" t="s">
        <v>52</v>
      </c>
      <c r="H13" s="6" t="s">
        <v>820</v>
      </c>
      <c r="I13" s="6" t="s">
        <v>52</v>
      </c>
      <c r="J13" s="6" t="s">
        <v>821</v>
      </c>
      <c r="K13" s="119" t="s">
        <v>52</v>
      </c>
      <c r="L13" s="120" t="s">
        <v>822</v>
      </c>
    </row>
    <row r="14" spans="1:12" s="1" customFormat="1" ht="51.75" customHeight="1">
      <c r="A14" s="9">
        <v>2323</v>
      </c>
      <c r="B14" s="10" t="s">
        <v>823</v>
      </c>
      <c r="C14" s="6">
        <v>5161</v>
      </c>
      <c r="D14" s="6" t="s">
        <v>52</v>
      </c>
      <c r="E14" s="6" t="s">
        <v>52</v>
      </c>
      <c r="F14" s="6" t="s">
        <v>805</v>
      </c>
      <c r="G14" s="6" t="s">
        <v>52</v>
      </c>
      <c r="H14" s="6" t="s">
        <v>824</v>
      </c>
      <c r="I14" s="6" t="s">
        <v>52</v>
      </c>
      <c r="J14" s="6" t="s">
        <v>825</v>
      </c>
      <c r="K14" s="119" t="s">
        <v>52</v>
      </c>
      <c r="L14" s="120" t="s">
        <v>826</v>
      </c>
    </row>
    <row r="15" spans="1:12" s="1" customFormat="1" ht="51.75" customHeight="1">
      <c r="A15" s="9">
        <v>2323</v>
      </c>
      <c r="B15" s="10" t="s">
        <v>823</v>
      </c>
      <c r="C15" s="6">
        <v>5162</v>
      </c>
      <c r="D15" s="6" t="s">
        <v>52</v>
      </c>
      <c r="E15" s="6" t="s">
        <v>52</v>
      </c>
      <c r="F15" s="6" t="s">
        <v>805</v>
      </c>
      <c r="G15" s="6" t="s">
        <v>52</v>
      </c>
      <c r="H15" s="6" t="s">
        <v>827</v>
      </c>
      <c r="I15" s="6" t="s">
        <v>52</v>
      </c>
      <c r="J15" s="6" t="s">
        <v>828</v>
      </c>
      <c r="K15" s="119" t="s">
        <v>52</v>
      </c>
      <c r="L15" s="120" t="s">
        <v>829</v>
      </c>
    </row>
    <row r="16" spans="1:12" s="1" customFormat="1" ht="51.75" customHeight="1">
      <c r="A16" s="9">
        <v>2323</v>
      </c>
      <c r="B16" s="10" t="s">
        <v>823</v>
      </c>
      <c r="C16" s="6">
        <v>5163</v>
      </c>
      <c r="D16" s="6" t="s">
        <v>52</v>
      </c>
      <c r="E16" s="6" t="s">
        <v>52</v>
      </c>
      <c r="F16" s="6" t="s">
        <v>805</v>
      </c>
      <c r="G16" s="6" t="s">
        <v>52</v>
      </c>
      <c r="H16" s="6" t="s">
        <v>813</v>
      </c>
      <c r="I16" s="6" t="s">
        <v>52</v>
      </c>
      <c r="J16" s="6" t="s">
        <v>830</v>
      </c>
      <c r="K16" s="119" t="s">
        <v>52</v>
      </c>
      <c r="L16" s="120" t="s">
        <v>831</v>
      </c>
    </row>
    <row r="17" spans="1:12" s="1" customFormat="1" ht="51.75" customHeight="1">
      <c r="A17" s="9">
        <v>2323</v>
      </c>
      <c r="B17" s="10" t="s">
        <v>823</v>
      </c>
      <c r="C17" s="6">
        <v>5164</v>
      </c>
      <c r="D17" s="6" t="s">
        <v>52</v>
      </c>
      <c r="E17" s="6" t="s">
        <v>52</v>
      </c>
      <c r="F17" s="6" t="s">
        <v>805</v>
      </c>
      <c r="G17" s="6" t="s">
        <v>52</v>
      </c>
      <c r="H17" s="6" t="s">
        <v>832</v>
      </c>
      <c r="I17" s="6" t="s">
        <v>52</v>
      </c>
      <c r="J17" s="6" t="s">
        <v>833</v>
      </c>
      <c r="K17" s="119" t="s">
        <v>52</v>
      </c>
      <c r="L17" s="120" t="s">
        <v>834</v>
      </c>
    </row>
    <row r="18" spans="1:12" s="1" customFormat="1" ht="51.75" customHeight="1">
      <c r="A18" s="9">
        <v>2325</v>
      </c>
      <c r="B18" s="10" t="s">
        <v>835</v>
      </c>
      <c r="C18" s="6">
        <v>3971</v>
      </c>
      <c r="D18" s="6" t="s">
        <v>52</v>
      </c>
      <c r="E18" s="6" t="s">
        <v>52</v>
      </c>
      <c r="F18" s="6" t="s">
        <v>805</v>
      </c>
      <c r="G18" s="6" t="s">
        <v>52</v>
      </c>
      <c r="H18" s="6" t="s">
        <v>836</v>
      </c>
      <c r="I18" s="6" t="s">
        <v>52</v>
      </c>
      <c r="J18" s="6" t="s">
        <v>837</v>
      </c>
      <c r="K18" s="119" t="s">
        <v>52</v>
      </c>
      <c r="L18" s="120" t="s">
        <v>838</v>
      </c>
    </row>
    <row r="19" spans="1:12" s="1" customFormat="1" ht="51.75" customHeight="1">
      <c r="A19" s="9">
        <v>2325</v>
      </c>
      <c r="B19" s="10" t="s">
        <v>835</v>
      </c>
      <c r="C19" s="6">
        <v>3974</v>
      </c>
      <c r="D19" s="6" t="s">
        <v>52</v>
      </c>
      <c r="E19" s="6" t="s">
        <v>52</v>
      </c>
      <c r="F19" s="6" t="s">
        <v>805</v>
      </c>
      <c r="G19" s="6" t="s">
        <v>52</v>
      </c>
      <c r="H19" s="6" t="s">
        <v>839</v>
      </c>
      <c r="I19" s="6" t="s">
        <v>52</v>
      </c>
      <c r="J19" s="6" t="s">
        <v>840</v>
      </c>
      <c r="K19" s="119" t="s">
        <v>52</v>
      </c>
      <c r="L19" s="120" t="s">
        <v>841</v>
      </c>
    </row>
    <row r="20" spans="1:12" s="1" customFormat="1" ht="51.75" customHeight="1">
      <c r="A20" s="9">
        <v>2325</v>
      </c>
      <c r="B20" s="10" t="s">
        <v>835</v>
      </c>
      <c r="C20" s="6">
        <v>3975</v>
      </c>
      <c r="D20" s="6" t="s">
        <v>52</v>
      </c>
      <c r="E20" s="6" t="s">
        <v>52</v>
      </c>
      <c r="F20" s="6" t="s">
        <v>805</v>
      </c>
      <c r="G20" s="6" t="s">
        <v>52</v>
      </c>
      <c r="H20" s="6" t="s">
        <v>842</v>
      </c>
      <c r="I20" s="6" t="s">
        <v>61</v>
      </c>
      <c r="J20" s="6" t="s">
        <v>16</v>
      </c>
      <c r="K20" s="119" t="s">
        <v>52</v>
      </c>
      <c r="L20" s="120" t="s">
        <v>843</v>
      </c>
    </row>
    <row r="21" spans="1:12" s="1" customFormat="1" ht="51.75" customHeight="1">
      <c r="A21" s="9">
        <v>2330</v>
      </c>
      <c r="B21" s="10" t="s">
        <v>844</v>
      </c>
      <c r="C21" s="6">
        <v>5418</v>
      </c>
      <c r="D21" s="6" t="s">
        <v>52</v>
      </c>
      <c r="E21" s="6" t="s">
        <v>52</v>
      </c>
      <c r="F21" s="6" t="s">
        <v>805</v>
      </c>
      <c r="G21" s="6" t="s">
        <v>52</v>
      </c>
      <c r="H21" s="6" t="s">
        <v>845</v>
      </c>
      <c r="I21" s="6" t="s">
        <v>52</v>
      </c>
      <c r="J21" s="6" t="s">
        <v>846</v>
      </c>
      <c r="K21" s="119" t="s">
        <v>52</v>
      </c>
      <c r="L21" s="120" t="s">
        <v>847</v>
      </c>
    </row>
    <row r="22" spans="1:12" s="1" customFormat="1" ht="51.75" customHeight="1">
      <c r="A22" s="9">
        <v>2330</v>
      </c>
      <c r="B22" s="10" t="s">
        <v>844</v>
      </c>
      <c r="C22" s="6">
        <v>5419</v>
      </c>
      <c r="D22" s="6" t="s">
        <v>52</v>
      </c>
      <c r="E22" s="6" t="s">
        <v>52</v>
      </c>
      <c r="F22" s="6" t="s">
        <v>805</v>
      </c>
      <c r="G22" s="6" t="s">
        <v>52</v>
      </c>
      <c r="H22" s="6" t="s">
        <v>848</v>
      </c>
      <c r="I22" s="6" t="s">
        <v>52</v>
      </c>
      <c r="J22" s="6" t="s">
        <v>849</v>
      </c>
      <c r="K22" s="119" t="s">
        <v>52</v>
      </c>
      <c r="L22" s="120" t="s">
        <v>850</v>
      </c>
    </row>
    <row r="23" spans="1:12" s="1" customFormat="1" ht="51.75" customHeight="1">
      <c r="A23" s="9">
        <v>2330</v>
      </c>
      <c r="B23" s="10" t="s">
        <v>844</v>
      </c>
      <c r="C23" s="6">
        <v>5420</v>
      </c>
      <c r="D23" s="6" t="s">
        <v>52</v>
      </c>
      <c r="E23" s="6" t="s">
        <v>52</v>
      </c>
      <c r="F23" s="6" t="s">
        <v>805</v>
      </c>
      <c r="G23" s="6" t="s">
        <v>52</v>
      </c>
      <c r="H23" s="6" t="s">
        <v>851</v>
      </c>
      <c r="I23" s="6" t="s">
        <v>52</v>
      </c>
      <c r="J23" s="6" t="s">
        <v>852</v>
      </c>
      <c r="K23" s="119" t="s">
        <v>52</v>
      </c>
      <c r="L23" s="120" t="s">
        <v>853</v>
      </c>
    </row>
    <row r="24" spans="1:12" s="1" customFormat="1" ht="51.75" customHeight="1">
      <c r="A24" s="9">
        <v>2330</v>
      </c>
      <c r="B24" s="10" t="s">
        <v>844</v>
      </c>
      <c r="C24" s="6">
        <v>5421</v>
      </c>
      <c r="D24" s="6" t="s">
        <v>52</v>
      </c>
      <c r="E24" s="6" t="s">
        <v>52</v>
      </c>
      <c r="F24" s="6" t="s">
        <v>805</v>
      </c>
      <c r="G24" s="6" t="s">
        <v>52</v>
      </c>
      <c r="H24" s="6" t="s">
        <v>854</v>
      </c>
      <c r="I24" s="6" t="s">
        <v>52</v>
      </c>
      <c r="J24" s="6" t="s">
        <v>855</v>
      </c>
      <c r="K24" s="119" t="s">
        <v>52</v>
      </c>
      <c r="L24" s="120" t="s">
        <v>856</v>
      </c>
    </row>
    <row r="25" spans="1:12" s="1" customFormat="1" ht="51.75" customHeight="1">
      <c r="A25" s="9">
        <v>2334</v>
      </c>
      <c r="B25" s="10" t="s">
        <v>857</v>
      </c>
      <c r="C25" s="6">
        <v>5172</v>
      </c>
      <c r="D25" s="6" t="s">
        <v>52</v>
      </c>
      <c r="E25" s="6" t="s">
        <v>52</v>
      </c>
      <c r="F25" s="6" t="s">
        <v>812</v>
      </c>
      <c r="G25" s="6" t="s">
        <v>52</v>
      </c>
      <c r="H25" s="6" t="s">
        <v>858</v>
      </c>
      <c r="I25" s="6" t="s">
        <v>61</v>
      </c>
      <c r="J25" s="6" t="s">
        <v>16</v>
      </c>
      <c r="K25" s="119" t="s">
        <v>52</v>
      </c>
      <c r="L25" s="120" t="s">
        <v>859</v>
      </c>
    </row>
    <row r="26" spans="1:12" s="1" customFormat="1" ht="51.75" customHeight="1">
      <c r="A26" s="9">
        <v>2334</v>
      </c>
      <c r="B26" s="10" t="s">
        <v>857</v>
      </c>
      <c r="C26" s="6">
        <v>5173</v>
      </c>
      <c r="D26" s="6" t="s">
        <v>52</v>
      </c>
      <c r="E26" s="6" t="s">
        <v>52</v>
      </c>
      <c r="F26" s="6" t="s">
        <v>812</v>
      </c>
      <c r="G26" s="6" t="s">
        <v>52</v>
      </c>
      <c r="H26" s="6" t="s">
        <v>860</v>
      </c>
      <c r="I26" s="6" t="s">
        <v>61</v>
      </c>
      <c r="J26" s="6" t="s">
        <v>16</v>
      </c>
      <c r="K26" s="119" t="s">
        <v>52</v>
      </c>
      <c r="L26" s="120" t="s">
        <v>861</v>
      </c>
    </row>
    <row r="27" spans="1:12" s="1" customFormat="1" ht="51.75" customHeight="1">
      <c r="A27" s="9">
        <v>2338</v>
      </c>
      <c r="B27" s="10" t="s">
        <v>862</v>
      </c>
      <c r="C27" s="6">
        <v>5174</v>
      </c>
      <c r="D27" s="6" t="s">
        <v>52</v>
      </c>
      <c r="E27" s="6" t="s">
        <v>52</v>
      </c>
      <c r="F27" s="6" t="s">
        <v>814</v>
      </c>
      <c r="G27" s="6" t="s">
        <v>52</v>
      </c>
      <c r="H27" s="6" t="s">
        <v>863</v>
      </c>
      <c r="I27" s="6" t="s">
        <v>61</v>
      </c>
      <c r="J27" s="6" t="s">
        <v>16</v>
      </c>
      <c r="K27" s="119" t="s">
        <v>52</v>
      </c>
      <c r="L27" s="120" t="s">
        <v>864</v>
      </c>
    </row>
    <row r="28" spans="1:12" s="1" customFormat="1" ht="51.75" customHeight="1">
      <c r="A28" s="9">
        <v>2351</v>
      </c>
      <c r="B28" s="10" t="s">
        <v>865</v>
      </c>
      <c r="C28" s="6">
        <v>5175</v>
      </c>
      <c r="D28" s="6" t="s">
        <v>52</v>
      </c>
      <c r="E28" s="6" t="s">
        <v>52</v>
      </c>
      <c r="F28" s="6" t="s">
        <v>805</v>
      </c>
      <c r="G28" s="6" t="s">
        <v>52</v>
      </c>
      <c r="H28" s="6" t="s">
        <v>866</v>
      </c>
      <c r="I28" s="6" t="s">
        <v>52</v>
      </c>
      <c r="J28" s="6" t="s">
        <v>867</v>
      </c>
      <c r="K28" s="119" t="s">
        <v>52</v>
      </c>
      <c r="L28" s="120" t="s">
        <v>868</v>
      </c>
    </row>
    <row r="29" spans="1:12" s="1" customFormat="1" ht="51.75" customHeight="1">
      <c r="A29" s="9">
        <v>2354</v>
      </c>
      <c r="B29" s="10" t="s">
        <v>869</v>
      </c>
      <c r="C29" s="6">
        <v>5176</v>
      </c>
      <c r="D29" s="6" t="s">
        <v>52</v>
      </c>
      <c r="E29" s="6" t="s">
        <v>52</v>
      </c>
      <c r="F29" s="6" t="s">
        <v>805</v>
      </c>
      <c r="G29" s="6" t="s">
        <v>52</v>
      </c>
      <c r="H29" s="6" t="s">
        <v>866</v>
      </c>
      <c r="I29" s="6" t="s">
        <v>52</v>
      </c>
      <c r="J29" s="6" t="s">
        <v>870</v>
      </c>
      <c r="K29" s="119" t="s">
        <v>52</v>
      </c>
      <c r="L29" s="120" t="s">
        <v>871</v>
      </c>
    </row>
    <row r="30" spans="1:12" s="1" customFormat="1" ht="51.75" customHeight="1">
      <c r="A30" s="9">
        <v>2354</v>
      </c>
      <c r="B30" s="10" t="s">
        <v>869</v>
      </c>
      <c r="C30" s="6">
        <v>5177</v>
      </c>
      <c r="D30" s="6" t="s">
        <v>52</v>
      </c>
      <c r="E30" s="6" t="s">
        <v>52</v>
      </c>
      <c r="F30" s="6" t="s">
        <v>805</v>
      </c>
      <c r="G30" s="6" t="s">
        <v>52</v>
      </c>
      <c r="H30" s="6" t="s">
        <v>872</v>
      </c>
      <c r="I30" s="6" t="s">
        <v>61</v>
      </c>
      <c r="J30" s="6" t="s">
        <v>16</v>
      </c>
      <c r="K30" s="119" t="s">
        <v>61</v>
      </c>
      <c r="L30" s="120" t="s">
        <v>87</v>
      </c>
    </row>
    <row r="31" spans="1:12" s="1" customFormat="1" ht="51.75" customHeight="1">
      <c r="A31" s="9">
        <v>2354</v>
      </c>
      <c r="B31" s="10" t="s">
        <v>869</v>
      </c>
      <c r="C31" s="6">
        <v>5178</v>
      </c>
      <c r="D31" s="6" t="s">
        <v>52</v>
      </c>
      <c r="E31" s="6" t="s">
        <v>52</v>
      </c>
      <c r="F31" s="6" t="s">
        <v>805</v>
      </c>
      <c r="G31" s="6" t="s">
        <v>52</v>
      </c>
      <c r="H31" s="6" t="s">
        <v>866</v>
      </c>
      <c r="I31" s="6" t="s">
        <v>52</v>
      </c>
      <c r="J31" s="6" t="s">
        <v>873</v>
      </c>
      <c r="K31" s="119" t="s">
        <v>52</v>
      </c>
      <c r="L31" s="120" t="s">
        <v>874</v>
      </c>
    </row>
    <row r="32" spans="1:12" s="1" customFormat="1" ht="51.75" customHeight="1">
      <c r="A32" s="9">
        <v>2354</v>
      </c>
      <c r="B32" s="10" t="s">
        <v>869</v>
      </c>
      <c r="C32" s="6">
        <v>5179</v>
      </c>
      <c r="D32" s="6" t="s">
        <v>52</v>
      </c>
      <c r="E32" s="6" t="s">
        <v>52</v>
      </c>
      <c r="F32" s="6" t="s">
        <v>805</v>
      </c>
      <c r="G32" s="6" t="s">
        <v>52</v>
      </c>
      <c r="H32" s="6" t="s">
        <v>875</v>
      </c>
      <c r="I32" s="6" t="s">
        <v>52</v>
      </c>
      <c r="J32" s="6" t="s">
        <v>876</v>
      </c>
      <c r="K32" s="119" t="s">
        <v>52</v>
      </c>
      <c r="L32" s="120" t="s">
        <v>877</v>
      </c>
    </row>
    <row r="33" spans="1:12" s="1" customFormat="1" ht="51.75" customHeight="1">
      <c r="A33" s="9">
        <v>2354</v>
      </c>
      <c r="B33" s="10" t="s">
        <v>869</v>
      </c>
      <c r="C33" s="6">
        <v>5180</v>
      </c>
      <c r="D33" s="6" t="s">
        <v>52</v>
      </c>
      <c r="E33" s="6" t="s">
        <v>52</v>
      </c>
      <c r="F33" s="6" t="s">
        <v>805</v>
      </c>
      <c r="G33" s="6" t="s">
        <v>52</v>
      </c>
      <c r="H33" s="6" t="s">
        <v>875</v>
      </c>
      <c r="I33" s="6" t="s">
        <v>52</v>
      </c>
      <c r="J33" s="6" t="s">
        <v>878</v>
      </c>
      <c r="K33" s="119" t="s">
        <v>52</v>
      </c>
      <c r="L33" s="120" t="s">
        <v>879</v>
      </c>
    </row>
    <row r="34" spans="1:12" s="1" customFormat="1" ht="51.75" customHeight="1">
      <c r="A34" s="9">
        <v>2356</v>
      </c>
      <c r="B34" s="10" t="s">
        <v>880</v>
      </c>
      <c r="C34" s="6">
        <v>5181</v>
      </c>
      <c r="D34" s="6" t="s">
        <v>52</v>
      </c>
      <c r="E34" s="6" t="s">
        <v>52</v>
      </c>
      <c r="F34" s="6" t="s">
        <v>812</v>
      </c>
      <c r="G34" s="6" t="s">
        <v>52</v>
      </c>
      <c r="H34" s="6" t="s">
        <v>813</v>
      </c>
      <c r="I34" s="6" t="s">
        <v>52</v>
      </c>
      <c r="J34" s="6" t="s">
        <v>881</v>
      </c>
      <c r="K34" s="119" t="s">
        <v>52</v>
      </c>
      <c r="L34" s="120" t="s">
        <v>882</v>
      </c>
    </row>
    <row r="35" spans="1:12" s="1" customFormat="1" ht="51.75" customHeight="1">
      <c r="A35" s="9">
        <v>2356</v>
      </c>
      <c r="B35" s="10" t="s">
        <v>880</v>
      </c>
      <c r="C35" s="6">
        <v>5182</v>
      </c>
      <c r="D35" s="6" t="s">
        <v>52</v>
      </c>
      <c r="E35" s="6" t="s">
        <v>52</v>
      </c>
      <c r="F35" s="6" t="s">
        <v>812</v>
      </c>
      <c r="G35" s="6" t="s">
        <v>52</v>
      </c>
      <c r="H35" s="6" t="s">
        <v>813</v>
      </c>
      <c r="I35" s="6" t="s">
        <v>52</v>
      </c>
      <c r="J35" s="6" t="s">
        <v>883</v>
      </c>
      <c r="K35" s="119" t="s">
        <v>52</v>
      </c>
      <c r="L35" s="120" t="s">
        <v>884</v>
      </c>
    </row>
    <row r="36" spans="1:12" s="1" customFormat="1" ht="51.75" customHeight="1">
      <c r="A36" s="9">
        <v>2356</v>
      </c>
      <c r="B36" s="10" t="s">
        <v>880</v>
      </c>
      <c r="C36" s="6">
        <v>5183</v>
      </c>
      <c r="D36" s="6" t="s">
        <v>52</v>
      </c>
      <c r="E36" s="6" t="s">
        <v>52</v>
      </c>
      <c r="F36" s="6" t="s">
        <v>812</v>
      </c>
      <c r="G36" s="6" t="s">
        <v>52</v>
      </c>
      <c r="H36" s="6" t="s">
        <v>813</v>
      </c>
      <c r="I36" s="6" t="s">
        <v>61</v>
      </c>
      <c r="J36" s="6" t="s">
        <v>16</v>
      </c>
      <c r="K36" s="119" t="s">
        <v>61</v>
      </c>
      <c r="L36" s="120" t="s">
        <v>87</v>
      </c>
    </row>
    <row r="37" spans="1:12" s="1" customFormat="1" ht="51.75" customHeight="1">
      <c r="A37" s="9">
        <v>2357</v>
      </c>
      <c r="B37" s="10" t="s">
        <v>885</v>
      </c>
      <c r="C37" s="6">
        <v>5188</v>
      </c>
      <c r="D37" s="6" t="s">
        <v>52</v>
      </c>
      <c r="E37" s="6" t="s">
        <v>52</v>
      </c>
      <c r="F37" s="6" t="s">
        <v>805</v>
      </c>
      <c r="G37" s="6" t="s">
        <v>52</v>
      </c>
      <c r="H37" s="6" t="s">
        <v>886</v>
      </c>
      <c r="I37" s="6" t="s">
        <v>52</v>
      </c>
      <c r="J37" s="6" t="s">
        <v>887</v>
      </c>
      <c r="K37" s="119" t="s">
        <v>52</v>
      </c>
      <c r="L37" s="120" t="s">
        <v>888</v>
      </c>
    </row>
    <row r="38" spans="1:12" s="1" customFormat="1" ht="51.75" customHeight="1">
      <c r="A38" s="9">
        <v>2357</v>
      </c>
      <c r="B38" s="10" t="s">
        <v>885</v>
      </c>
      <c r="C38" s="6">
        <v>5189</v>
      </c>
      <c r="D38" s="6" t="s">
        <v>52</v>
      </c>
      <c r="E38" s="6" t="s">
        <v>52</v>
      </c>
      <c r="F38" s="6" t="s">
        <v>805</v>
      </c>
      <c r="G38" s="6" t="s">
        <v>52</v>
      </c>
      <c r="H38" s="6" t="s">
        <v>889</v>
      </c>
      <c r="I38" s="6" t="s">
        <v>52</v>
      </c>
      <c r="J38" s="6" t="s">
        <v>887</v>
      </c>
      <c r="K38" s="119" t="s">
        <v>52</v>
      </c>
      <c r="L38" s="120" t="s">
        <v>890</v>
      </c>
    </row>
    <row r="39" spans="1:12" s="1" customFormat="1" ht="51.75" customHeight="1">
      <c r="A39" s="9">
        <v>2361</v>
      </c>
      <c r="B39" s="10" t="s">
        <v>891</v>
      </c>
      <c r="C39" s="6">
        <v>5190</v>
      </c>
      <c r="D39" s="6" t="s">
        <v>52</v>
      </c>
      <c r="E39" s="6" t="s">
        <v>52</v>
      </c>
      <c r="F39" s="6" t="s">
        <v>805</v>
      </c>
      <c r="G39" s="6" t="s">
        <v>52</v>
      </c>
      <c r="H39" s="6" t="s">
        <v>892</v>
      </c>
      <c r="I39" s="6" t="s">
        <v>52</v>
      </c>
      <c r="J39" s="6" t="s">
        <v>893</v>
      </c>
      <c r="K39" s="119" t="s">
        <v>52</v>
      </c>
      <c r="L39" s="120" t="s">
        <v>894</v>
      </c>
    </row>
    <row r="40" spans="1:12" s="1" customFormat="1" ht="51.75" customHeight="1">
      <c r="A40" s="9">
        <v>2361</v>
      </c>
      <c r="B40" s="10" t="s">
        <v>891</v>
      </c>
      <c r="C40" s="6">
        <v>5191</v>
      </c>
      <c r="D40" s="6" t="s">
        <v>52</v>
      </c>
      <c r="E40" s="6" t="s">
        <v>52</v>
      </c>
      <c r="F40" s="6" t="s">
        <v>805</v>
      </c>
      <c r="G40" s="6" t="s">
        <v>52</v>
      </c>
      <c r="H40" s="6" t="s">
        <v>893</v>
      </c>
      <c r="I40" s="6" t="s">
        <v>52</v>
      </c>
      <c r="J40" s="6" t="s">
        <v>893</v>
      </c>
      <c r="K40" s="119" t="s">
        <v>52</v>
      </c>
      <c r="L40" s="120" t="s">
        <v>894</v>
      </c>
    </row>
    <row r="41" spans="1:12" s="1" customFormat="1" ht="51.75" customHeight="1">
      <c r="A41" s="9">
        <v>2361</v>
      </c>
      <c r="B41" s="10" t="s">
        <v>891</v>
      </c>
      <c r="C41" s="6">
        <v>5192</v>
      </c>
      <c r="D41" s="6" t="s">
        <v>52</v>
      </c>
      <c r="E41" s="6" t="s">
        <v>52</v>
      </c>
      <c r="F41" s="6" t="s">
        <v>812</v>
      </c>
      <c r="G41" s="6" t="s">
        <v>52</v>
      </c>
      <c r="H41" s="6" t="s">
        <v>895</v>
      </c>
      <c r="I41" s="6" t="s">
        <v>52</v>
      </c>
      <c r="J41" s="6" t="s">
        <v>893</v>
      </c>
      <c r="K41" s="119" t="s">
        <v>52</v>
      </c>
      <c r="L41" s="120" t="s">
        <v>894</v>
      </c>
    </row>
    <row r="42" spans="1:12" s="1" customFormat="1" ht="51.75" customHeight="1">
      <c r="A42" s="9">
        <v>2462</v>
      </c>
      <c r="B42" s="10" t="s">
        <v>896</v>
      </c>
      <c r="C42" s="6">
        <v>5423</v>
      </c>
      <c r="D42" s="6" t="s">
        <v>52</v>
      </c>
      <c r="E42" s="6" t="s">
        <v>52</v>
      </c>
      <c r="F42" s="6" t="s">
        <v>805</v>
      </c>
      <c r="G42" s="6" t="s">
        <v>52</v>
      </c>
      <c r="H42" s="6" t="s">
        <v>897</v>
      </c>
      <c r="I42" s="6" t="s">
        <v>52</v>
      </c>
      <c r="J42" s="6" t="s">
        <v>898</v>
      </c>
      <c r="K42" s="119" t="s">
        <v>52</v>
      </c>
      <c r="L42" s="120" t="s">
        <v>899</v>
      </c>
    </row>
    <row r="43" spans="1:12" s="1" customFormat="1" ht="51.75" customHeight="1">
      <c r="A43" s="9">
        <v>2663</v>
      </c>
      <c r="B43" s="10" t="s">
        <v>900</v>
      </c>
      <c r="C43" s="6">
        <v>5409</v>
      </c>
      <c r="D43" s="6" t="s">
        <v>52</v>
      </c>
      <c r="E43" s="6" t="s">
        <v>52</v>
      </c>
      <c r="F43" s="6" t="s">
        <v>805</v>
      </c>
      <c r="G43" s="6" t="s">
        <v>52</v>
      </c>
      <c r="H43" s="6" t="s">
        <v>851</v>
      </c>
      <c r="I43" s="6" t="s">
        <v>52</v>
      </c>
      <c r="J43" s="6" t="s">
        <v>901</v>
      </c>
      <c r="K43" s="119" t="s">
        <v>52</v>
      </c>
      <c r="L43" s="120" t="s">
        <v>902</v>
      </c>
    </row>
    <row r="44" spans="1:12" s="1" customFormat="1" ht="51.75" customHeight="1">
      <c r="A44" s="9">
        <v>2664</v>
      </c>
      <c r="B44" s="10" t="s">
        <v>903</v>
      </c>
      <c r="C44" s="6">
        <v>5193</v>
      </c>
      <c r="D44" s="6" t="s">
        <v>52</v>
      </c>
      <c r="E44" s="6" t="s">
        <v>52</v>
      </c>
      <c r="F44" s="6" t="s">
        <v>814</v>
      </c>
      <c r="G44" s="6" t="s">
        <v>52</v>
      </c>
      <c r="H44" s="6" t="s">
        <v>904</v>
      </c>
      <c r="I44" s="6" t="s">
        <v>61</v>
      </c>
      <c r="J44" s="6" t="s">
        <v>16</v>
      </c>
      <c r="K44" s="119" t="s">
        <v>52</v>
      </c>
      <c r="L44" s="120" t="s">
        <v>864</v>
      </c>
    </row>
    <row r="45" spans="1:12" s="1" customFormat="1" ht="51.75" customHeight="1">
      <c r="A45" s="9">
        <v>2664</v>
      </c>
      <c r="B45" s="10" t="s">
        <v>903</v>
      </c>
      <c r="C45" s="6">
        <v>5194</v>
      </c>
      <c r="D45" s="6" t="s">
        <v>52</v>
      </c>
      <c r="E45" s="6" t="s">
        <v>52</v>
      </c>
      <c r="F45" s="6" t="s">
        <v>814</v>
      </c>
      <c r="G45" s="6" t="s">
        <v>52</v>
      </c>
      <c r="H45" s="6" t="s">
        <v>904</v>
      </c>
      <c r="I45" s="6" t="s">
        <v>61</v>
      </c>
      <c r="J45" s="6" t="s">
        <v>16</v>
      </c>
      <c r="K45" s="119" t="s">
        <v>52</v>
      </c>
      <c r="L45" s="120" t="s">
        <v>864</v>
      </c>
    </row>
    <row r="46" spans="1:12" s="1" customFormat="1" ht="51.75" customHeight="1">
      <c r="A46" s="9">
        <v>2665</v>
      </c>
      <c r="B46" s="10" t="s">
        <v>905</v>
      </c>
      <c r="C46" s="6">
        <v>5401</v>
      </c>
      <c r="D46" s="6" t="s">
        <v>52</v>
      </c>
      <c r="E46" s="6" t="s">
        <v>52</v>
      </c>
      <c r="F46" s="6" t="s">
        <v>805</v>
      </c>
      <c r="G46" s="6" t="s">
        <v>52</v>
      </c>
      <c r="H46" s="6" t="s">
        <v>906</v>
      </c>
      <c r="I46" s="6" t="s">
        <v>61</v>
      </c>
      <c r="J46" s="6" t="s">
        <v>16</v>
      </c>
      <c r="K46" s="119" t="s">
        <v>61</v>
      </c>
      <c r="L46" s="120" t="s">
        <v>87</v>
      </c>
    </row>
    <row r="47" spans="1:12" s="1" customFormat="1" ht="51.75" customHeight="1">
      <c r="A47" s="9">
        <v>2665</v>
      </c>
      <c r="B47" s="10" t="s">
        <v>905</v>
      </c>
      <c r="C47" s="6">
        <v>5402</v>
      </c>
      <c r="D47" s="6" t="s">
        <v>52</v>
      </c>
      <c r="E47" s="6" t="s">
        <v>52</v>
      </c>
      <c r="F47" s="6" t="s">
        <v>805</v>
      </c>
      <c r="G47" s="6" t="s">
        <v>52</v>
      </c>
      <c r="H47" s="6" t="s">
        <v>907</v>
      </c>
      <c r="I47" s="6" t="s">
        <v>61</v>
      </c>
      <c r="J47" s="6" t="s">
        <v>16</v>
      </c>
      <c r="K47" s="119" t="s">
        <v>61</v>
      </c>
      <c r="L47" s="120" t="s">
        <v>87</v>
      </c>
    </row>
    <row r="48" spans="1:12" s="1" customFormat="1" ht="51.75" customHeight="1">
      <c r="A48" s="9">
        <v>2665</v>
      </c>
      <c r="B48" s="10" t="s">
        <v>905</v>
      </c>
      <c r="C48" s="6">
        <v>5403</v>
      </c>
      <c r="D48" s="6" t="s">
        <v>52</v>
      </c>
      <c r="E48" s="6" t="s">
        <v>52</v>
      </c>
      <c r="F48" s="6" t="s">
        <v>805</v>
      </c>
      <c r="G48" s="6" t="s">
        <v>61</v>
      </c>
      <c r="H48" s="6" t="s">
        <v>16</v>
      </c>
      <c r="I48" s="6" t="s">
        <v>61</v>
      </c>
      <c r="J48" s="6" t="s">
        <v>16</v>
      </c>
      <c r="K48" s="119" t="s">
        <v>61</v>
      </c>
      <c r="L48" s="120" t="s">
        <v>87</v>
      </c>
    </row>
    <row r="49" spans="1:12" s="1" customFormat="1" ht="51.75" customHeight="1">
      <c r="A49" s="9">
        <v>2668</v>
      </c>
      <c r="B49" s="10" t="s">
        <v>908</v>
      </c>
      <c r="C49" s="6">
        <v>5195</v>
      </c>
      <c r="D49" s="6" t="s">
        <v>52</v>
      </c>
      <c r="E49" s="6" t="s">
        <v>52</v>
      </c>
      <c r="F49" s="6" t="s">
        <v>805</v>
      </c>
      <c r="G49" s="6" t="s">
        <v>52</v>
      </c>
      <c r="H49" s="6" t="s">
        <v>909</v>
      </c>
      <c r="I49" s="6" t="s">
        <v>52</v>
      </c>
      <c r="J49" s="6" t="s">
        <v>910</v>
      </c>
      <c r="K49" s="119" t="s">
        <v>52</v>
      </c>
      <c r="L49" s="120" t="s">
        <v>911</v>
      </c>
    </row>
    <row r="50" spans="1:12" s="1" customFormat="1" ht="51.75" customHeight="1">
      <c r="A50" s="9">
        <v>2668</v>
      </c>
      <c r="B50" s="10" t="s">
        <v>908</v>
      </c>
      <c r="C50" s="6">
        <v>5196</v>
      </c>
      <c r="D50" s="6" t="s">
        <v>52</v>
      </c>
      <c r="E50" s="6" t="s">
        <v>52</v>
      </c>
      <c r="F50" s="6" t="s">
        <v>805</v>
      </c>
      <c r="G50" s="6" t="s">
        <v>52</v>
      </c>
      <c r="H50" s="6" t="s">
        <v>912</v>
      </c>
      <c r="I50" s="6" t="s">
        <v>52</v>
      </c>
      <c r="J50" s="6" t="s">
        <v>913</v>
      </c>
      <c r="K50" s="119" t="s">
        <v>52</v>
      </c>
      <c r="L50" s="120" t="s">
        <v>914</v>
      </c>
    </row>
    <row r="51" spans="1:12" s="1" customFormat="1" ht="51.75" customHeight="1">
      <c r="A51" s="9">
        <v>2668</v>
      </c>
      <c r="B51" s="10" t="s">
        <v>908</v>
      </c>
      <c r="C51" s="6">
        <v>5197</v>
      </c>
      <c r="D51" s="6" t="s">
        <v>52</v>
      </c>
      <c r="E51" s="6" t="s">
        <v>52</v>
      </c>
      <c r="F51" s="6" t="s">
        <v>805</v>
      </c>
      <c r="G51" s="6" t="s">
        <v>52</v>
      </c>
      <c r="H51" s="6" t="s">
        <v>915</v>
      </c>
      <c r="I51" s="6" t="s">
        <v>52</v>
      </c>
      <c r="J51" s="6" t="s">
        <v>916</v>
      </c>
      <c r="K51" s="119" t="s">
        <v>52</v>
      </c>
      <c r="L51" s="120" t="s">
        <v>917</v>
      </c>
    </row>
    <row r="52" spans="1:12" s="1" customFormat="1" ht="51.75" customHeight="1">
      <c r="A52" s="9">
        <v>2674</v>
      </c>
      <c r="B52" s="10" t="s">
        <v>918</v>
      </c>
      <c r="C52" s="6">
        <v>5428</v>
      </c>
      <c r="D52" s="6" t="s">
        <v>52</v>
      </c>
      <c r="E52" s="6" t="s">
        <v>52</v>
      </c>
      <c r="F52" s="6" t="s">
        <v>919</v>
      </c>
      <c r="G52" s="6" t="s">
        <v>52</v>
      </c>
      <c r="H52" s="6" t="s">
        <v>920</v>
      </c>
      <c r="I52" s="6" t="s">
        <v>52</v>
      </c>
      <c r="J52" s="6" t="s">
        <v>921</v>
      </c>
      <c r="K52" s="119" t="s">
        <v>52</v>
      </c>
      <c r="L52" s="120" t="s">
        <v>922</v>
      </c>
    </row>
    <row r="53" spans="1:12" s="1" customFormat="1" ht="51.75" customHeight="1">
      <c r="A53" s="9">
        <v>2680</v>
      </c>
      <c r="B53" s="10" t="s">
        <v>923</v>
      </c>
      <c r="C53" s="6">
        <v>5425</v>
      </c>
      <c r="D53" s="6" t="s">
        <v>52</v>
      </c>
      <c r="E53" s="6" t="s">
        <v>52</v>
      </c>
      <c r="F53" s="6" t="s">
        <v>805</v>
      </c>
      <c r="G53" s="6" t="s">
        <v>52</v>
      </c>
      <c r="H53" s="6" t="s">
        <v>924</v>
      </c>
      <c r="I53" s="6" t="s">
        <v>61</v>
      </c>
      <c r="J53" s="6" t="s">
        <v>16</v>
      </c>
      <c r="K53" s="119" t="s">
        <v>52</v>
      </c>
      <c r="L53" s="120" t="s">
        <v>925</v>
      </c>
    </row>
    <row r="54" spans="1:12" s="1" customFormat="1" ht="51.75" customHeight="1">
      <c r="A54" s="9">
        <v>2680</v>
      </c>
      <c r="B54" s="10" t="s">
        <v>923</v>
      </c>
      <c r="C54" s="6">
        <v>5426</v>
      </c>
      <c r="D54" s="6" t="s">
        <v>52</v>
      </c>
      <c r="E54" s="6" t="s">
        <v>52</v>
      </c>
      <c r="F54" s="6" t="s">
        <v>812</v>
      </c>
      <c r="G54" s="6" t="s">
        <v>52</v>
      </c>
      <c r="H54" s="6" t="s">
        <v>926</v>
      </c>
      <c r="I54" s="6" t="s">
        <v>52</v>
      </c>
      <c r="J54" s="6" t="s">
        <v>927</v>
      </c>
      <c r="K54" s="119" t="s">
        <v>52</v>
      </c>
      <c r="L54" s="120" t="s">
        <v>925</v>
      </c>
    </row>
    <row r="55" spans="1:12" s="1" customFormat="1" ht="51.75" customHeight="1">
      <c r="A55" s="9">
        <v>2709</v>
      </c>
      <c r="B55" s="10" t="s">
        <v>928</v>
      </c>
      <c r="C55" s="6">
        <v>5417</v>
      </c>
      <c r="D55" s="6" t="s">
        <v>52</v>
      </c>
      <c r="E55" s="6" t="s">
        <v>61</v>
      </c>
      <c r="F55" s="6" t="s">
        <v>16</v>
      </c>
      <c r="G55" s="6" t="s">
        <v>52</v>
      </c>
      <c r="H55" s="6" t="s">
        <v>904</v>
      </c>
      <c r="I55" s="6" t="s">
        <v>61</v>
      </c>
      <c r="J55" s="6" t="s">
        <v>16</v>
      </c>
      <c r="K55" s="119" t="s">
        <v>52</v>
      </c>
      <c r="L55" s="120" t="s">
        <v>929</v>
      </c>
    </row>
    <row r="56" spans="1:12" s="1" customFormat="1" ht="51.75" customHeight="1">
      <c r="A56" s="9">
        <v>2728</v>
      </c>
      <c r="B56" s="10" t="s">
        <v>930</v>
      </c>
      <c r="C56" s="6">
        <v>5411</v>
      </c>
      <c r="D56" s="6" t="s">
        <v>52</v>
      </c>
      <c r="E56" s="6" t="s">
        <v>52</v>
      </c>
      <c r="F56" s="6" t="s">
        <v>812</v>
      </c>
      <c r="G56" s="6" t="s">
        <v>52</v>
      </c>
      <c r="H56" s="6" t="s">
        <v>931</v>
      </c>
      <c r="I56" s="6" t="s">
        <v>52</v>
      </c>
      <c r="J56" s="6" t="s">
        <v>932</v>
      </c>
      <c r="K56" s="119" t="s">
        <v>52</v>
      </c>
      <c r="L56" s="120" t="s">
        <v>933</v>
      </c>
    </row>
    <row r="57" spans="1:12" s="1" customFormat="1" ht="51.75" customHeight="1">
      <c r="A57" s="9">
        <v>2734</v>
      </c>
      <c r="B57" s="10" t="s">
        <v>934</v>
      </c>
      <c r="C57" s="6">
        <v>5410</v>
      </c>
      <c r="D57" s="6" t="s">
        <v>52</v>
      </c>
      <c r="E57" s="6" t="s">
        <v>52</v>
      </c>
      <c r="F57" s="6" t="s">
        <v>812</v>
      </c>
      <c r="G57" s="6" t="s">
        <v>52</v>
      </c>
      <c r="H57" s="6" t="s">
        <v>935</v>
      </c>
      <c r="I57" s="6" t="s">
        <v>52</v>
      </c>
      <c r="J57" s="6" t="s">
        <v>936</v>
      </c>
      <c r="K57" s="119" t="s">
        <v>52</v>
      </c>
      <c r="L57" s="120" t="s">
        <v>937</v>
      </c>
    </row>
    <row r="58" spans="1:12" s="1" customFormat="1" ht="51.75" customHeight="1">
      <c r="A58" s="9">
        <v>2754</v>
      </c>
      <c r="B58" s="10" t="s">
        <v>938</v>
      </c>
      <c r="C58" s="6">
        <v>5412</v>
      </c>
      <c r="D58" s="6" t="s">
        <v>52</v>
      </c>
      <c r="E58" s="6" t="s">
        <v>52</v>
      </c>
      <c r="F58" s="6" t="s">
        <v>812</v>
      </c>
      <c r="G58" s="6" t="s">
        <v>52</v>
      </c>
      <c r="H58" s="6" t="s">
        <v>939</v>
      </c>
      <c r="I58" s="6" t="s">
        <v>52</v>
      </c>
      <c r="J58" s="6" t="s">
        <v>940</v>
      </c>
      <c r="K58" s="119" t="s">
        <v>52</v>
      </c>
      <c r="L58" s="120" t="s">
        <v>941</v>
      </c>
    </row>
    <row r="59" spans="1:12" s="1" customFormat="1" ht="51.75" customHeight="1">
      <c r="A59" s="9">
        <v>2754</v>
      </c>
      <c r="B59" s="10" t="s">
        <v>938</v>
      </c>
      <c r="C59" s="6">
        <v>5413</v>
      </c>
      <c r="D59" s="6" t="s">
        <v>52</v>
      </c>
      <c r="E59" s="6" t="s">
        <v>52</v>
      </c>
      <c r="F59" s="6" t="s">
        <v>812</v>
      </c>
      <c r="G59" s="6" t="s">
        <v>52</v>
      </c>
      <c r="H59" s="6" t="s">
        <v>942</v>
      </c>
      <c r="I59" s="6" t="s">
        <v>52</v>
      </c>
      <c r="J59" s="6" t="s">
        <v>943</v>
      </c>
      <c r="K59" s="119" t="s">
        <v>52</v>
      </c>
      <c r="L59" s="120" t="s">
        <v>941</v>
      </c>
    </row>
    <row r="60" spans="1:12" s="1" customFormat="1" ht="51.75" customHeight="1">
      <c r="A60" s="9">
        <v>2754</v>
      </c>
      <c r="B60" s="10" t="s">
        <v>938</v>
      </c>
      <c r="C60" s="6">
        <v>5414</v>
      </c>
      <c r="D60" s="6" t="s">
        <v>52</v>
      </c>
      <c r="E60" s="6" t="s">
        <v>52</v>
      </c>
      <c r="F60" s="6" t="s">
        <v>812</v>
      </c>
      <c r="G60" s="6" t="s">
        <v>52</v>
      </c>
      <c r="H60" s="6" t="s">
        <v>942</v>
      </c>
      <c r="I60" s="6" t="s">
        <v>52</v>
      </c>
      <c r="J60" s="6" t="s">
        <v>940</v>
      </c>
      <c r="K60" s="119" t="s">
        <v>52</v>
      </c>
      <c r="L60" s="120" t="s">
        <v>944</v>
      </c>
    </row>
    <row r="61" spans="1:12" s="1" customFormat="1" ht="51.75" customHeight="1">
      <c r="A61" s="9">
        <v>2754</v>
      </c>
      <c r="B61" s="10" t="s">
        <v>938</v>
      </c>
      <c r="C61" s="6">
        <v>5415</v>
      </c>
      <c r="D61" s="6" t="s">
        <v>52</v>
      </c>
      <c r="E61" s="6" t="s">
        <v>52</v>
      </c>
      <c r="F61" s="6" t="s">
        <v>805</v>
      </c>
      <c r="G61" s="6" t="s">
        <v>52</v>
      </c>
      <c r="H61" s="6" t="s">
        <v>945</v>
      </c>
      <c r="I61" s="6" t="s">
        <v>52</v>
      </c>
      <c r="J61" s="6" t="s">
        <v>940</v>
      </c>
      <c r="K61" s="119" t="s">
        <v>52</v>
      </c>
      <c r="L61" s="120" t="s">
        <v>941</v>
      </c>
    </row>
    <row r="62" spans="1:12" s="1" customFormat="1" ht="51.75" customHeight="1">
      <c r="A62" s="9">
        <v>2754</v>
      </c>
      <c r="B62" s="10" t="s">
        <v>938</v>
      </c>
      <c r="C62" s="6">
        <v>5416</v>
      </c>
      <c r="D62" s="6" t="s">
        <v>52</v>
      </c>
      <c r="E62" s="6" t="s">
        <v>52</v>
      </c>
      <c r="F62" s="6" t="s">
        <v>812</v>
      </c>
      <c r="G62" s="6" t="s">
        <v>52</v>
      </c>
      <c r="H62" s="6" t="s">
        <v>942</v>
      </c>
      <c r="I62" s="6" t="s">
        <v>52</v>
      </c>
      <c r="J62" s="6" t="s">
        <v>946</v>
      </c>
      <c r="K62" s="119" t="s">
        <v>52</v>
      </c>
      <c r="L62" s="120" t="s">
        <v>947</v>
      </c>
    </row>
    <row r="63" spans="1:12" s="1" customFormat="1" ht="51.75" customHeight="1">
      <c r="A63" s="9">
        <v>2782</v>
      </c>
      <c r="B63" s="10" t="s">
        <v>948</v>
      </c>
      <c r="C63" s="6">
        <v>5422</v>
      </c>
      <c r="D63" s="6" t="s">
        <v>52</v>
      </c>
      <c r="E63" s="6" t="s">
        <v>61</v>
      </c>
      <c r="F63" s="6" t="s">
        <v>16</v>
      </c>
      <c r="G63" s="6" t="s">
        <v>61</v>
      </c>
      <c r="H63" s="6" t="s">
        <v>16</v>
      </c>
      <c r="I63" s="6" t="s">
        <v>61</v>
      </c>
      <c r="J63" s="6" t="s">
        <v>16</v>
      </c>
      <c r="K63" s="119" t="s">
        <v>61</v>
      </c>
      <c r="L63" s="119" t="s">
        <v>16</v>
      </c>
    </row>
    <row r="64" spans="1:12" s="1" customFormat="1" ht="51.75" customHeight="1">
      <c r="A64" s="9">
        <v>2782</v>
      </c>
      <c r="B64" s="10" t="s">
        <v>948</v>
      </c>
      <c r="C64" s="6">
        <v>5762</v>
      </c>
      <c r="D64" s="6" t="s">
        <v>52</v>
      </c>
      <c r="E64" s="6" t="s">
        <v>52</v>
      </c>
      <c r="F64" s="6" t="s">
        <v>812</v>
      </c>
      <c r="G64" s="6" t="s">
        <v>52</v>
      </c>
      <c r="H64" s="6" t="s">
        <v>813</v>
      </c>
      <c r="I64" s="6" t="s">
        <v>52</v>
      </c>
      <c r="J64" s="6" t="s">
        <v>949</v>
      </c>
      <c r="K64" s="119" t="s">
        <v>52</v>
      </c>
      <c r="L64" s="120" t="s">
        <v>950</v>
      </c>
    </row>
    <row r="65" spans="1:12" s="1" customFormat="1" ht="51.75" customHeight="1">
      <c r="A65" s="9">
        <v>2785</v>
      </c>
      <c r="B65" s="10" t="s">
        <v>951</v>
      </c>
      <c r="C65" s="6">
        <v>5198</v>
      </c>
      <c r="D65" s="6" t="s">
        <v>52</v>
      </c>
      <c r="E65" s="6" t="s">
        <v>52</v>
      </c>
      <c r="F65" s="6" t="s">
        <v>805</v>
      </c>
      <c r="G65" s="6" t="s">
        <v>52</v>
      </c>
      <c r="H65" s="6" t="s">
        <v>952</v>
      </c>
      <c r="I65" s="6" t="s">
        <v>52</v>
      </c>
      <c r="J65" s="6" t="s">
        <v>953</v>
      </c>
      <c r="K65" s="119" t="s">
        <v>52</v>
      </c>
      <c r="L65" s="120" t="s">
        <v>822</v>
      </c>
    </row>
    <row r="66" spans="1:12" s="1" customFormat="1" ht="51.75" customHeight="1">
      <c r="A66" s="9">
        <v>2787</v>
      </c>
      <c r="B66" s="10" t="s">
        <v>954</v>
      </c>
      <c r="C66" s="6">
        <v>4730</v>
      </c>
      <c r="D66" s="6" t="s">
        <v>52</v>
      </c>
      <c r="E66" s="6" t="s">
        <v>52</v>
      </c>
      <c r="F66" s="6" t="s">
        <v>955</v>
      </c>
      <c r="G66" s="6" t="s">
        <v>52</v>
      </c>
      <c r="H66" s="6" t="s">
        <v>956</v>
      </c>
      <c r="I66" s="6" t="s">
        <v>52</v>
      </c>
      <c r="J66" s="6" t="s">
        <v>957</v>
      </c>
      <c r="K66" s="119" t="s">
        <v>52</v>
      </c>
      <c r="L66" s="120" t="s">
        <v>958</v>
      </c>
    </row>
    <row r="67" spans="1:12" s="1" customFormat="1" ht="51.75" customHeight="1">
      <c r="A67" s="9">
        <v>2787</v>
      </c>
      <c r="B67" s="10" t="s">
        <v>954</v>
      </c>
      <c r="C67" s="6">
        <v>4731</v>
      </c>
      <c r="D67" s="6" t="s">
        <v>52</v>
      </c>
      <c r="E67" s="6" t="s">
        <v>52</v>
      </c>
      <c r="F67" s="6" t="s">
        <v>955</v>
      </c>
      <c r="G67" s="6" t="s">
        <v>52</v>
      </c>
      <c r="H67" s="6" t="s">
        <v>959</v>
      </c>
      <c r="I67" s="6" t="s">
        <v>52</v>
      </c>
      <c r="J67" s="6" t="s">
        <v>960</v>
      </c>
      <c r="K67" s="119" t="s">
        <v>52</v>
      </c>
      <c r="L67" s="120" t="s">
        <v>961</v>
      </c>
    </row>
    <row r="68" spans="1:12" s="1" customFormat="1" ht="51.75" customHeight="1">
      <c r="A68" s="9">
        <v>2787</v>
      </c>
      <c r="B68" s="10" t="s">
        <v>954</v>
      </c>
      <c r="C68" s="6">
        <v>4732</v>
      </c>
      <c r="D68" s="6" t="s">
        <v>52</v>
      </c>
      <c r="E68" s="6" t="s">
        <v>52</v>
      </c>
      <c r="F68" s="6" t="s">
        <v>955</v>
      </c>
      <c r="G68" s="6" t="s">
        <v>52</v>
      </c>
      <c r="H68" s="6" t="s">
        <v>962</v>
      </c>
      <c r="I68" s="6" t="s">
        <v>52</v>
      </c>
      <c r="J68" s="6" t="s">
        <v>963</v>
      </c>
      <c r="K68" s="119" t="s">
        <v>52</v>
      </c>
      <c r="L68" s="120" t="s">
        <v>964</v>
      </c>
    </row>
    <row r="69" spans="1:12" s="1" customFormat="1" ht="51.75" customHeight="1">
      <c r="A69" s="9">
        <v>2789</v>
      </c>
      <c r="B69" s="10" t="s">
        <v>965</v>
      </c>
      <c r="C69" s="6">
        <v>5424</v>
      </c>
      <c r="D69" s="6" t="s">
        <v>52</v>
      </c>
      <c r="E69" s="6" t="s">
        <v>52</v>
      </c>
      <c r="F69" s="6" t="s">
        <v>812</v>
      </c>
      <c r="G69" s="6" t="s">
        <v>52</v>
      </c>
      <c r="H69" s="6" t="s">
        <v>966</v>
      </c>
      <c r="I69" s="6" t="s">
        <v>52</v>
      </c>
      <c r="J69" s="6" t="s">
        <v>967</v>
      </c>
      <c r="K69" s="119" t="s">
        <v>52</v>
      </c>
      <c r="L69" s="120" t="s">
        <v>968</v>
      </c>
    </row>
    <row r="70" spans="1:12">
      <c r="A70" s="121" t="s">
        <v>236</v>
      </c>
      <c r="B70" s="10" t="s">
        <v>16</v>
      </c>
      <c r="C70" s="6">
        <v>68</v>
      </c>
      <c r="D70" s="113">
        <v>67</v>
      </c>
      <c r="E70" s="113">
        <v>62</v>
      </c>
      <c r="F70" s="6" t="s">
        <v>16</v>
      </c>
      <c r="G70" s="113">
        <v>62</v>
      </c>
      <c r="H70" s="6" t="s">
        <v>16</v>
      </c>
      <c r="I70" s="113">
        <v>50</v>
      </c>
      <c r="J70" s="6" t="s">
        <v>16</v>
      </c>
      <c r="K70" s="113">
        <v>58</v>
      </c>
      <c r="L70" s="113" t="s">
        <v>16</v>
      </c>
    </row>
    <row r="71" spans="1:12">
      <c r="K71" s="122"/>
    </row>
  </sheetData>
  <autoFilter ref="A1:L70" xr:uid="{71DB16E1-DC99-436F-9AA7-EF558404131E}"/>
  <dataValidations count="1">
    <dataValidation type="whole" allowBlank="1" showInputMessage="1" showErrorMessage="1" sqref="A2:A69" xr:uid="{FACFBAE6-C898-4FE8-86A5-D03D1D8E6D2B}">
      <formula1>1</formula1>
      <formula2>1000000</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BF3BA-9410-4249-9367-C8DE88BD8EE0}">
  <dimension ref="A1:L61"/>
  <sheetViews>
    <sheetView topLeftCell="C54" workbookViewId="0">
      <selection activeCell="K61" sqref="K61"/>
    </sheetView>
  </sheetViews>
  <sheetFormatPr defaultColWidth="11.42578125" defaultRowHeight="15"/>
  <cols>
    <col min="2" max="2" width="54.85546875" customWidth="1"/>
    <col min="6" max="6" width="16.28515625" customWidth="1"/>
    <col min="8" max="8" width="16.28515625" customWidth="1"/>
    <col min="10" max="10" width="17.28515625" customWidth="1"/>
    <col min="12" max="12" width="67.42578125"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33.75">
      <c r="A2" s="117">
        <v>2333</v>
      </c>
      <c r="B2" s="118" t="s">
        <v>969</v>
      </c>
      <c r="C2" s="113">
        <v>4783</v>
      </c>
      <c r="D2" s="113" t="s">
        <v>52</v>
      </c>
      <c r="E2" s="113" t="s">
        <v>61</v>
      </c>
      <c r="F2" s="113" t="s">
        <v>16</v>
      </c>
      <c r="G2" s="113" t="s">
        <v>61</v>
      </c>
      <c r="H2" s="113" t="s">
        <v>16</v>
      </c>
      <c r="I2" s="113" t="s">
        <v>61</v>
      </c>
      <c r="J2" s="113" t="s">
        <v>16</v>
      </c>
      <c r="K2" s="113" t="s">
        <v>61</v>
      </c>
      <c r="L2" s="113" t="s">
        <v>970</v>
      </c>
    </row>
    <row r="3" spans="1:12" ht="33.75">
      <c r="A3" s="117">
        <v>2333</v>
      </c>
      <c r="B3" s="118" t="s">
        <v>969</v>
      </c>
      <c r="C3" s="113">
        <v>4785</v>
      </c>
      <c r="D3" s="113" t="s">
        <v>52</v>
      </c>
      <c r="E3" s="113" t="s">
        <v>61</v>
      </c>
      <c r="F3" s="113" t="s">
        <v>16</v>
      </c>
      <c r="G3" s="113" t="s">
        <v>61</v>
      </c>
      <c r="H3" s="113" t="s">
        <v>16</v>
      </c>
      <c r="I3" s="113" t="s">
        <v>61</v>
      </c>
      <c r="J3" s="113" t="s">
        <v>16</v>
      </c>
      <c r="K3" s="113" t="s">
        <v>61</v>
      </c>
      <c r="L3" s="113" t="s">
        <v>970</v>
      </c>
    </row>
    <row r="4" spans="1:12" ht="33.75">
      <c r="A4" s="117">
        <v>2371</v>
      </c>
      <c r="B4" s="118" t="s">
        <v>971</v>
      </c>
      <c r="C4" s="113">
        <v>4855</v>
      </c>
      <c r="D4" s="113" t="s">
        <v>61</v>
      </c>
      <c r="E4" s="113" t="s">
        <v>61</v>
      </c>
      <c r="F4" s="113" t="s">
        <v>16</v>
      </c>
      <c r="G4" s="113" t="s">
        <v>61</v>
      </c>
      <c r="H4" s="113" t="s">
        <v>16</v>
      </c>
      <c r="I4" s="113" t="s">
        <v>61</v>
      </c>
      <c r="J4" s="113" t="s">
        <v>16</v>
      </c>
      <c r="K4" s="113" t="s">
        <v>61</v>
      </c>
      <c r="L4" s="113" t="s">
        <v>970</v>
      </c>
    </row>
    <row r="5" spans="1:12" ht="33.75">
      <c r="A5" s="117">
        <v>2374</v>
      </c>
      <c r="B5" s="118" t="s">
        <v>972</v>
      </c>
      <c r="C5" s="113">
        <v>4859</v>
      </c>
      <c r="D5" s="113" t="s">
        <v>61</v>
      </c>
      <c r="E5" s="113" t="s">
        <v>61</v>
      </c>
      <c r="F5" s="113" t="s">
        <v>16</v>
      </c>
      <c r="G5" s="113" t="s">
        <v>61</v>
      </c>
      <c r="H5" s="113" t="s">
        <v>16</v>
      </c>
      <c r="I5" s="113" t="s">
        <v>61</v>
      </c>
      <c r="J5" s="113" t="s">
        <v>16</v>
      </c>
      <c r="K5" s="113" t="s">
        <v>61</v>
      </c>
      <c r="L5" s="113" t="s">
        <v>970</v>
      </c>
    </row>
    <row r="6" spans="1:12" ht="33.75">
      <c r="A6" s="117">
        <v>2378</v>
      </c>
      <c r="B6" s="118" t="s">
        <v>973</v>
      </c>
      <c r="C6" s="113">
        <v>4862</v>
      </c>
      <c r="D6" s="113" t="s">
        <v>61</v>
      </c>
      <c r="E6" s="113" t="s">
        <v>61</v>
      </c>
      <c r="F6" s="113" t="s">
        <v>16</v>
      </c>
      <c r="G6" s="113" t="s">
        <v>61</v>
      </c>
      <c r="H6" s="113" t="s">
        <v>16</v>
      </c>
      <c r="I6" s="113" t="s">
        <v>61</v>
      </c>
      <c r="J6" s="113" t="s">
        <v>16</v>
      </c>
      <c r="K6" s="113" t="s">
        <v>61</v>
      </c>
      <c r="L6" s="113" t="s">
        <v>970</v>
      </c>
    </row>
    <row r="7" spans="1:12" ht="33.75">
      <c r="A7" s="117">
        <v>2378</v>
      </c>
      <c r="B7" s="118" t="s">
        <v>973</v>
      </c>
      <c r="C7" s="113">
        <v>4863</v>
      </c>
      <c r="D7" s="113" t="s">
        <v>61</v>
      </c>
      <c r="E7" s="113" t="s">
        <v>61</v>
      </c>
      <c r="F7" s="113" t="s">
        <v>16</v>
      </c>
      <c r="G7" s="113" t="s">
        <v>61</v>
      </c>
      <c r="H7" s="113" t="s">
        <v>16</v>
      </c>
      <c r="I7" s="113" t="s">
        <v>61</v>
      </c>
      <c r="J7" s="113" t="s">
        <v>16</v>
      </c>
      <c r="K7" s="113" t="s">
        <v>61</v>
      </c>
      <c r="L7" s="113" t="s">
        <v>970</v>
      </c>
    </row>
    <row r="8" spans="1:12" ht="33.75">
      <c r="A8" s="117">
        <v>2382</v>
      </c>
      <c r="B8" s="118" t="s">
        <v>974</v>
      </c>
      <c r="C8" s="113">
        <v>4879</v>
      </c>
      <c r="D8" s="113" t="s">
        <v>61</v>
      </c>
      <c r="E8" s="113" t="s">
        <v>61</v>
      </c>
      <c r="F8" s="113" t="s">
        <v>16</v>
      </c>
      <c r="G8" s="113" t="s">
        <v>61</v>
      </c>
      <c r="H8" s="113" t="s">
        <v>16</v>
      </c>
      <c r="I8" s="113" t="s">
        <v>61</v>
      </c>
      <c r="J8" s="113" t="s">
        <v>16</v>
      </c>
      <c r="K8" s="113" t="s">
        <v>61</v>
      </c>
      <c r="L8" s="113" t="s">
        <v>970</v>
      </c>
    </row>
    <row r="9" spans="1:12" ht="33.75">
      <c r="A9" s="117">
        <v>2383</v>
      </c>
      <c r="B9" s="118" t="s">
        <v>975</v>
      </c>
      <c r="C9" s="113">
        <v>4766</v>
      </c>
      <c r="D9" s="113" t="s">
        <v>61</v>
      </c>
      <c r="E9" s="113" t="s">
        <v>61</v>
      </c>
      <c r="F9" s="113" t="s">
        <v>16</v>
      </c>
      <c r="G9" s="113" t="s">
        <v>61</v>
      </c>
      <c r="H9" s="113" t="s">
        <v>16</v>
      </c>
      <c r="I9" s="113" t="s">
        <v>61</v>
      </c>
      <c r="J9" s="113" t="s">
        <v>16</v>
      </c>
      <c r="K9" s="113" t="s">
        <v>61</v>
      </c>
      <c r="L9" s="113" t="s">
        <v>976</v>
      </c>
    </row>
    <row r="10" spans="1:12" ht="33.75">
      <c r="A10" s="117">
        <v>2578</v>
      </c>
      <c r="B10" s="118" t="s">
        <v>977</v>
      </c>
      <c r="C10" s="113">
        <v>4846</v>
      </c>
      <c r="D10" s="113" t="s">
        <v>61</v>
      </c>
      <c r="E10" s="113" t="s">
        <v>61</v>
      </c>
      <c r="F10" s="113" t="s">
        <v>16</v>
      </c>
      <c r="G10" s="113" t="s">
        <v>61</v>
      </c>
      <c r="H10" s="113" t="s">
        <v>16</v>
      </c>
      <c r="I10" s="113" t="s">
        <v>61</v>
      </c>
      <c r="J10" s="113" t="s">
        <v>16</v>
      </c>
      <c r="K10" s="113" t="s">
        <v>61</v>
      </c>
      <c r="L10" s="113" t="s">
        <v>970</v>
      </c>
    </row>
    <row r="11" spans="1:12" ht="33.75">
      <c r="A11" s="117">
        <v>2578</v>
      </c>
      <c r="B11" s="118" t="s">
        <v>977</v>
      </c>
      <c r="C11" s="113">
        <v>4850</v>
      </c>
      <c r="D11" s="113" t="s">
        <v>61</v>
      </c>
      <c r="E11" s="113" t="s">
        <v>61</v>
      </c>
      <c r="F11" s="113" t="s">
        <v>16</v>
      </c>
      <c r="G11" s="113" t="s">
        <v>61</v>
      </c>
      <c r="H11" s="113" t="s">
        <v>16</v>
      </c>
      <c r="I11" s="113" t="s">
        <v>61</v>
      </c>
      <c r="J11" s="113" t="s">
        <v>16</v>
      </c>
      <c r="K11" s="113" t="s">
        <v>61</v>
      </c>
      <c r="L11" s="113" t="s">
        <v>970</v>
      </c>
    </row>
    <row r="12" spans="1:12" ht="33.75">
      <c r="A12" s="117">
        <v>2578</v>
      </c>
      <c r="B12" s="118" t="s">
        <v>977</v>
      </c>
      <c r="C12" s="113">
        <v>4851</v>
      </c>
      <c r="D12" s="113" t="s">
        <v>61</v>
      </c>
      <c r="E12" s="113" t="s">
        <v>61</v>
      </c>
      <c r="F12" s="113" t="s">
        <v>16</v>
      </c>
      <c r="G12" s="113" t="s">
        <v>61</v>
      </c>
      <c r="H12" s="113" t="s">
        <v>16</v>
      </c>
      <c r="I12" s="113" t="s">
        <v>61</v>
      </c>
      <c r="J12" s="113" t="s">
        <v>16</v>
      </c>
      <c r="K12" s="113" t="s">
        <v>61</v>
      </c>
      <c r="L12" s="113" t="s">
        <v>970</v>
      </c>
    </row>
    <row r="13" spans="1:12" ht="33.75">
      <c r="A13" s="117">
        <v>2578</v>
      </c>
      <c r="B13" s="118" t="s">
        <v>977</v>
      </c>
      <c r="C13" s="113">
        <v>4853</v>
      </c>
      <c r="D13" s="113" t="s">
        <v>61</v>
      </c>
      <c r="E13" s="113" t="s">
        <v>61</v>
      </c>
      <c r="F13" s="113" t="s">
        <v>16</v>
      </c>
      <c r="G13" s="113" t="s">
        <v>61</v>
      </c>
      <c r="H13" s="113" t="s">
        <v>16</v>
      </c>
      <c r="I13" s="113" t="s">
        <v>61</v>
      </c>
      <c r="J13" s="113" t="s">
        <v>16</v>
      </c>
      <c r="K13" s="113" t="s">
        <v>61</v>
      </c>
      <c r="L13" s="113" t="s">
        <v>970</v>
      </c>
    </row>
    <row r="14" spans="1:12" ht="33.75">
      <c r="A14" s="117">
        <v>2578</v>
      </c>
      <c r="B14" s="118" t="s">
        <v>977</v>
      </c>
      <c r="C14" s="113">
        <v>4854</v>
      </c>
      <c r="D14" s="113" t="s">
        <v>61</v>
      </c>
      <c r="E14" s="113" t="s">
        <v>61</v>
      </c>
      <c r="F14" s="113" t="s">
        <v>16</v>
      </c>
      <c r="G14" s="113" t="s">
        <v>61</v>
      </c>
      <c r="H14" s="113" t="s">
        <v>16</v>
      </c>
      <c r="I14" s="113" t="s">
        <v>61</v>
      </c>
      <c r="J14" s="113" t="s">
        <v>16</v>
      </c>
      <c r="K14" s="113" t="s">
        <v>61</v>
      </c>
      <c r="L14" s="113" t="s">
        <v>970</v>
      </c>
    </row>
    <row r="15" spans="1:12" ht="33.75">
      <c r="A15" s="117">
        <v>2587</v>
      </c>
      <c r="B15" s="118" t="s">
        <v>978</v>
      </c>
      <c r="C15" s="113">
        <v>4898</v>
      </c>
      <c r="D15" s="113" t="s">
        <v>61</v>
      </c>
      <c r="E15" s="113" t="s">
        <v>61</v>
      </c>
      <c r="F15" s="113" t="s">
        <v>16</v>
      </c>
      <c r="G15" s="113" t="s">
        <v>61</v>
      </c>
      <c r="H15" s="113" t="s">
        <v>16</v>
      </c>
      <c r="I15" s="113" t="s">
        <v>61</v>
      </c>
      <c r="J15" s="113" t="s">
        <v>16</v>
      </c>
      <c r="K15" s="113" t="s">
        <v>61</v>
      </c>
      <c r="L15" s="113" t="s">
        <v>970</v>
      </c>
    </row>
    <row r="16" spans="1:12" ht="33.75">
      <c r="A16" s="117">
        <v>2587</v>
      </c>
      <c r="B16" s="118" t="s">
        <v>978</v>
      </c>
      <c r="C16" s="113">
        <v>4899</v>
      </c>
      <c r="D16" s="113" t="s">
        <v>61</v>
      </c>
      <c r="E16" s="113" t="s">
        <v>61</v>
      </c>
      <c r="F16" s="113" t="s">
        <v>16</v>
      </c>
      <c r="G16" s="113" t="s">
        <v>61</v>
      </c>
      <c r="H16" s="113" t="s">
        <v>16</v>
      </c>
      <c r="I16" s="113" t="s">
        <v>61</v>
      </c>
      <c r="J16" s="113" t="s">
        <v>16</v>
      </c>
      <c r="K16" s="113" t="s">
        <v>61</v>
      </c>
      <c r="L16" s="113" t="s">
        <v>970</v>
      </c>
    </row>
    <row r="17" spans="1:12" ht="33.75">
      <c r="A17" s="117">
        <v>2587</v>
      </c>
      <c r="B17" s="118" t="s">
        <v>978</v>
      </c>
      <c r="C17" s="113">
        <v>4901</v>
      </c>
      <c r="D17" s="113" t="s">
        <v>61</v>
      </c>
      <c r="E17" s="113" t="s">
        <v>61</v>
      </c>
      <c r="F17" s="113" t="s">
        <v>16</v>
      </c>
      <c r="G17" s="113" t="s">
        <v>61</v>
      </c>
      <c r="H17" s="113" t="s">
        <v>16</v>
      </c>
      <c r="I17" s="113" t="s">
        <v>61</v>
      </c>
      <c r="J17" s="113" t="s">
        <v>16</v>
      </c>
      <c r="K17" s="113" t="s">
        <v>61</v>
      </c>
      <c r="L17" s="113" t="s">
        <v>970</v>
      </c>
    </row>
    <row r="18" spans="1:12" ht="33.75">
      <c r="A18" s="117">
        <v>2598</v>
      </c>
      <c r="B18" s="118" t="s">
        <v>979</v>
      </c>
      <c r="C18" s="113">
        <v>4770</v>
      </c>
      <c r="D18" s="113" t="s">
        <v>61</v>
      </c>
      <c r="E18" s="113" t="s">
        <v>61</v>
      </c>
      <c r="F18" s="113" t="s">
        <v>16</v>
      </c>
      <c r="G18" s="113" t="s">
        <v>61</v>
      </c>
      <c r="H18" s="113" t="s">
        <v>16</v>
      </c>
      <c r="I18" s="113" t="s">
        <v>61</v>
      </c>
      <c r="J18" s="113" t="s">
        <v>16</v>
      </c>
      <c r="K18" s="113" t="s">
        <v>61</v>
      </c>
      <c r="L18" s="113" t="s">
        <v>970</v>
      </c>
    </row>
    <row r="19" spans="1:12" ht="22.5">
      <c r="A19" s="117">
        <v>2625</v>
      </c>
      <c r="B19" s="118" t="s">
        <v>980</v>
      </c>
      <c r="C19" s="113">
        <v>4777</v>
      </c>
      <c r="D19" s="113" t="s">
        <v>61</v>
      </c>
      <c r="E19" s="113" t="s">
        <v>61</v>
      </c>
      <c r="F19" s="113" t="s">
        <v>16</v>
      </c>
      <c r="G19" s="113" t="s">
        <v>61</v>
      </c>
      <c r="H19" s="113" t="s">
        <v>16</v>
      </c>
      <c r="I19" s="113" t="s">
        <v>61</v>
      </c>
      <c r="J19" s="113" t="s">
        <v>16</v>
      </c>
      <c r="K19" s="113" t="s">
        <v>61</v>
      </c>
      <c r="L19" s="113" t="s">
        <v>981</v>
      </c>
    </row>
    <row r="20" spans="1:12" ht="33.75">
      <c r="A20" s="117">
        <v>2625</v>
      </c>
      <c r="B20" s="118" t="s">
        <v>980</v>
      </c>
      <c r="C20" s="113">
        <v>4779</v>
      </c>
      <c r="D20" s="113" t="s">
        <v>61</v>
      </c>
      <c r="E20" s="113" t="s">
        <v>61</v>
      </c>
      <c r="F20" s="113" t="s">
        <v>16</v>
      </c>
      <c r="G20" s="113" t="s">
        <v>61</v>
      </c>
      <c r="H20" s="113" t="s">
        <v>16</v>
      </c>
      <c r="I20" s="113" t="s">
        <v>61</v>
      </c>
      <c r="J20" s="113" t="s">
        <v>16</v>
      </c>
      <c r="K20" s="113" t="s">
        <v>61</v>
      </c>
      <c r="L20" s="113" t="s">
        <v>970</v>
      </c>
    </row>
    <row r="21" spans="1:12" ht="33.75">
      <c r="A21" s="117">
        <v>2625</v>
      </c>
      <c r="B21" s="118" t="s">
        <v>980</v>
      </c>
      <c r="C21" s="113">
        <v>4780</v>
      </c>
      <c r="D21" s="113" t="s">
        <v>61</v>
      </c>
      <c r="E21" s="113" t="s">
        <v>61</v>
      </c>
      <c r="F21" s="113" t="s">
        <v>16</v>
      </c>
      <c r="G21" s="113" t="s">
        <v>61</v>
      </c>
      <c r="H21" s="113" t="s">
        <v>16</v>
      </c>
      <c r="I21" s="113" t="s">
        <v>61</v>
      </c>
      <c r="J21" s="113" t="s">
        <v>16</v>
      </c>
      <c r="K21" s="113" t="s">
        <v>61</v>
      </c>
      <c r="L21" s="113" t="s">
        <v>970</v>
      </c>
    </row>
    <row r="22" spans="1:12" ht="33.75">
      <c r="A22" s="117">
        <v>2631</v>
      </c>
      <c r="B22" s="118" t="s">
        <v>982</v>
      </c>
      <c r="C22" s="113">
        <v>4791</v>
      </c>
      <c r="D22" s="113" t="s">
        <v>61</v>
      </c>
      <c r="E22" s="113" t="s">
        <v>61</v>
      </c>
      <c r="F22" s="113" t="s">
        <v>16</v>
      </c>
      <c r="G22" s="113" t="s">
        <v>61</v>
      </c>
      <c r="H22" s="113" t="s">
        <v>16</v>
      </c>
      <c r="I22" s="113" t="s">
        <v>61</v>
      </c>
      <c r="J22" s="113" t="s">
        <v>16</v>
      </c>
      <c r="K22" s="113" t="s">
        <v>61</v>
      </c>
      <c r="L22" s="113" t="s">
        <v>970</v>
      </c>
    </row>
    <row r="23" spans="1:12" ht="33.75">
      <c r="A23" s="117">
        <v>2631</v>
      </c>
      <c r="B23" s="118" t="s">
        <v>982</v>
      </c>
      <c r="C23" s="113">
        <v>4793</v>
      </c>
      <c r="D23" s="113" t="s">
        <v>61</v>
      </c>
      <c r="E23" s="113" t="s">
        <v>61</v>
      </c>
      <c r="F23" s="113" t="s">
        <v>16</v>
      </c>
      <c r="G23" s="113" t="s">
        <v>61</v>
      </c>
      <c r="H23" s="113" t="s">
        <v>16</v>
      </c>
      <c r="I23" s="113" t="s">
        <v>61</v>
      </c>
      <c r="J23" s="113" t="s">
        <v>16</v>
      </c>
      <c r="K23" s="113" t="s">
        <v>61</v>
      </c>
      <c r="L23" s="113" t="s">
        <v>970</v>
      </c>
    </row>
    <row r="24" spans="1:12" ht="33.75">
      <c r="A24" s="117">
        <v>2631</v>
      </c>
      <c r="B24" s="118" t="s">
        <v>982</v>
      </c>
      <c r="C24" s="113">
        <v>4794</v>
      </c>
      <c r="D24" s="113" t="s">
        <v>61</v>
      </c>
      <c r="E24" s="113" t="s">
        <v>61</v>
      </c>
      <c r="F24" s="113" t="s">
        <v>16</v>
      </c>
      <c r="G24" s="113" t="s">
        <v>61</v>
      </c>
      <c r="H24" s="113" t="s">
        <v>16</v>
      </c>
      <c r="I24" s="113" t="s">
        <v>61</v>
      </c>
      <c r="J24" s="113" t="s">
        <v>16</v>
      </c>
      <c r="K24" s="113" t="s">
        <v>61</v>
      </c>
      <c r="L24" s="113" t="s">
        <v>970</v>
      </c>
    </row>
    <row r="25" spans="1:12" ht="33.75">
      <c r="A25" s="117">
        <v>2634</v>
      </c>
      <c r="B25" s="118" t="s">
        <v>983</v>
      </c>
      <c r="C25" s="113">
        <v>4781</v>
      </c>
      <c r="D25" s="113" t="s">
        <v>61</v>
      </c>
      <c r="E25" s="113" t="s">
        <v>61</v>
      </c>
      <c r="F25" s="113" t="s">
        <v>16</v>
      </c>
      <c r="G25" s="113" t="s">
        <v>61</v>
      </c>
      <c r="H25" s="113" t="s">
        <v>16</v>
      </c>
      <c r="I25" s="113" t="s">
        <v>61</v>
      </c>
      <c r="J25" s="113" t="s">
        <v>16</v>
      </c>
      <c r="K25" s="113" t="s">
        <v>61</v>
      </c>
      <c r="L25" s="113" t="s">
        <v>970</v>
      </c>
    </row>
    <row r="26" spans="1:12" ht="33.75">
      <c r="A26" s="117">
        <v>2647</v>
      </c>
      <c r="B26" s="118" t="s">
        <v>984</v>
      </c>
      <c r="C26" s="113">
        <v>4778</v>
      </c>
      <c r="D26" s="113" t="s">
        <v>61</v>
      </c>
      <c r="E26" s="113" t="s">
        <v>61</v>
      </c>
      <c r="F26" s="113" t="s">
        <v>16</v>
      </c>
      <c r="G26" s="113" t="s">
        <v>61</v>
      </c>
      <c r="H26" s="113" t="s">
        <v>16</v>
      </c>
      <c r="I26" s="113" t="s">
        <v>61</v>
      </c>
      <c r="J26" s="113" t="s">
        <v>16</v>
      </c>
      <c r="K26" s="113" t="s">
        <v>61</v>
      </c>
      <c r="L26" s="113" t="s">
        <v>970</v>
      </c>
    </row>
    <row r="27" spans="1:12" ht="33.75">
      <c r="A27" s="117">
        <v>2650</v>
      </c>
      <c r="B27" s="118" t="s">
        <v>985</v>
      </c>
      <c r="C27" s="113">
        <v>4787</v>
      </c>
      <c r="D27" s="113" t="s">
        <v>61</v>
      </c>
      <c r="E27" s="113" t="s">
        <v>61</v>
      </c>
      <c r="F27" s="113" t="s">
        <v>16</v>
      </c>
      <c r="G27" s="113" t="s">
        <v>61</v>
      </c>
      <c r="H27" s="113" t="s">
        <v>16</v>
      </c>
      <c r="I27" s="113" t="s">
        <v>61</v>
      </c>
      <c r="J27" s="113" t="s">
        <v>16</v>
      </c>
      <c r="K27" s="113" t="s">
        <v>61</v>
      </c>
      <c r="L27" s="113" t="s">
        <v>970</v>
      </c>
    </row>
    <row r="28" spans="1:12" ht="33.75">
      <c r="A28" s="117">
        <v>2675</v>
      </c>
      <c r="B28" s="118" t="s">
        <v>986</v>
      </c>
      <c r="C28" s="113">
        <v>4843</v>
      </c>
      <c r="D28" s="113" t="s">
        <v>61</v>
      </c>
      <c r="E28" s="113" t="s">
        <v>61</v>
      </c>
      <c r="F28" s="113" t="s">
        <v>16</v>
      </c>
      <c r="G28" s="113" t="s">
        <v>61</v>
      </c>
      <c r="H28" s="113" t="s">
        <v>16</v>
      </c>
      <c r="I28" s="113" t="s">
        <v>61</v>
      </c>
      <c r="J28" s="113" t="s">
        <v>16</v>
      </c>
      <c r="K28" s="113" t="s">
        <v>61</v>
      </c>
      <c r="L28" s="113" t="s">
        <v>987</v>
      </c>
    </row>
    <row r="29" spans="1:12" ht="33.75">
      <c r="A29" s="117">
        <v>2677</v>
      </c>
      <c r="B29" s="118" t="s">
        <v>988</v>
      </c>
      <c r="C29" s="113">
        <v>4964</v>
      </c>
      <c r="D29" s="113" t="s">
        <v>61</v>
      </c>
      <c r="E29" s="113" t="s">
        <v>61</v>
      </c>
      <c r="F29" s="113" t="s">
        <v>16</v>
      </c>
      <c r="G29" s="113" t="s">
        <v>61</v>
      </c>
      <c r="H29" s="113" t="s">
        <v>16</v>
      </c>
      <c r="I29" s="113" t="s">
        <v>61</v>
      </c>
      <c r="J29" s="113" t="s">
        <v>16</v>
      </c>
      <c r="K29" s="113" t="s">
        <v>61</v>
      </c>
      <c r="L29" s="113" t="s">
        <v>970</v>
      </c>
    </row>
    <row r="30" spans="1:12" ht="33.75">
      <c r="A30" s="117">
        <v>2678</v>
      </c>
      <c r="B30" s="118" t="s">
        <v>989</v>
      </c>
      <c r="C30" s="113">
        <v>4877</v>
      </c>
      <c r="D30" s="113" t="s">
        <v>61</v>
      </c>
      <c r="E30" s="113" t="s">
        <v>61</v>
      </c>
      <c r="F30" s="113" t="s">
        <v>16</v>
      </c>
      <c r="G30" s="113" t="s">
        <v>61</v>
      </c>
      <c r="H30" s="113" t="s">
        <v>16</v>
      </c>
      <c r="I30" s="113" t="s">
        <v>61</v>
      </c>
      <c r="J30" s="113" t="s">
        <v>16</v>
      </c>
      <c r="K30" s="113" t="s">
        <v>61</v>
      </c>
      <c r="L30" s="113" t="s">
        <v>990</v>
      </c>
    </row>
    <row r="31" spans="1:12" ht="33.75">
      <c r="A31" s="117">
        <v>2679</v>
      </c>
      <c r="B31" s="118" t="s">
        <v>991</v>
      </c>
      <c r="C31" s="113">
        <v>4872</v>
      </c>
      <c r="D31" s="113" t="s">
        <v>61</v>
      </c>
      <c r="E31" s="113" t="s">
        <v>61</v>
      </c>
      <c r="F31" s="113" t="s">
        <v>16</v>
      </c>
      <c r="G31" s="113" t="s">
        <v>61</v>
      </c>
      <c r="H31" s="113" t="s">
        <v>16</v>
      </c>
      <c r="I31" s="113" t="s">
        <v>61</v>
      </c>
      <c r="J31" s="113" t="s">
        <v>16</v>
      </c>
      <c r="K31" s="113" t="s">
        <v>61</v>
      </c>
      <c r="L31" s="113" t="s">
        <v>970</v>
      </c>
    </row>
    <row r="32" spans="1:12" ht="33.75">
      <c r="A32" s="117">
        <v>2681</v>
      </c>
      <c r="B32" s="118" t="s">
        <v>992</v>
      </c>
      <c r="C32" s="113">
        <v>4840</v>
      </c>
      <c r="D32" s="113" t="s">
        <v>61</v>
      </c>
      <c r="E32" s="113" t="s">
        <v>61</v>
      </c>
      <c r="F32" s="113" t="s">
        <v>16</v>
      </c>
      <c r="G32" s="113" t="s">
        <v>61</v>
      </c>
      <c r="H32" s="113" t="s">
        <v>16</v>
      </c>
      <c r="I32" s="113" t="s">
        <v>61</v>
      </c>
      <c r="J32" s="113" t="s">
        <v>16</v>
      </c>
      <c r="K32" s="113" t="s">
        <v>61</v>
      </c>
      <c r="L32" s="113" t="s">
        <v>970</v>
      </c>
    </row>
    <row r="33" spans="1:12" ht="33.75">
      <c r="A33" s="117">
        <v>2686</v>
      </c>
      <c r="B33" s="118" t="s">
        <v>993</v>
      </c>
      <c r="C33" s="113">
        <v>4900</v>
      </c>
      <c r="D33" s="113" t="s">
        <v>61</v>
      </c>
      <c r="E33" s="113" t="s">
        <v>61</v>
      </c>
      <c r="F33" s="113" t="s">
        <v>16</v>
      </c>
      <c r="G33" s="113" t="s">
        <v>61</v>
      </c>
      <c r="H33" s="113" t="s">
        <v>16</v>
      </c>
      <c r="I33" s="113" t="s">
        <v>61</v>
      </c>
      <c r="J33" s="113" t="s">
        <v>16</v>
      </c>
      <c r="K33" s="113" t="s">
        <v>61</v>
      </c>
      <c r="L33" s="113" t="s">
        <v>970</v>
      </c>
    </row>
    <row r="34" spans="1:12" ht="33.75">
      <c r="A34" s="117">
        <v>2686</v>
      </c>
      <c r="B34" s="118" t="s">
        <v>993</v>
      </c>
      <c r="C34" s="113">
        <v>4902</v>
      </c>
      <c r="D34" s="113" t="s">
        <v>61</v>
      </c>
      <c r="E34" s="113" t="s">
        <v>61</v>
      </c>
      <c r="F34" s="113" t="s">
        <v>16</v>
      </c>
      <c r="G34" s="113" t="s">
        <v>61</v>
      </c>
      <c r="H34" s="113" t="s">
        <v>16</v>
      </c>
      <c r="I34" s="113" t="s">
        <v>61</v>
      </c>
      <c r="J34" s="113" t="s">
        <v>16</v>
      </c>
      <c r="K34" s="113" t="s">
        <v>61</v>
      </c>
      <c r="L34" s="113" t="s">
        <v>970</v>
      </c>
    </row>
    <row r="35" spans="1:12" ht="33.75">
      <c r="A35" s="117">
        <v>2686</v>
      </c>
      <c r="B35" s="118" t="s">
        <v>993</v>
      </c>
      <c r="C35" s="113">
        <v>4904</v>
      </c>
      <c r="D35" s="113" t="s">
        <v>61</v>
      </c>
      <c r="E35" s="113" t="s">
        <v>61</v>
      </c>
      <c r="F35" s="113" t="s">
        <v>16</v>
      </c>
      <c r="G35" s="113" t="s">
        <v>61</v>
      </c>
      <c r="H35" s="113" t="s">
        <v>16</v>
      </c>
      <c r="I35" s="113" t="s">
        <v>61</v>
      </c>
      <c r="J35" s="113" t="s">
        <v>16</v>
      </c>
      <c r="K35" s="113" t="s">
        <v>61</v>
      </c>
      <c r="L35" s="113" t="s">
        <v>970</v>
      </c>
    </row>
    <row r="36" spans="1:12" ht="22.5">
      <c r="A36" s="117">
        <v>2695</v>
      </c>
      <c r="B36" s="118" t="s">
        <v>994</v>
      </c>
      <c r="C36" s="113">
        <v>4734</v>
      </c>
      <c r="D36" s="113" t="s">
        <v>61</v>
      </c>
      <c r="E36" s="113" t="s">
        <v>61</v>
      </c>
      <c r="F36" s="113" t="s">
        <v>16</v>
      </c>
      <c r="G36" s="113" t="s">
        <v>61</v>
      </c>
      <c r="H36" s="113" t="s">
        <v>16</v>
      </c>
      <c r="I36" s="113" t="s">
        <v>61</v>
      </c>
      <c r="J36" s="113" t="s">
        <v>16</v>
      </c>
      <c r="K36" s="113" t="s">
        <v>61</v>
      </c>
      <c r="L36" s="113" t="s">
        <v>995</v>
      </c>
    </row>
    <row r="37" spans="1:12" ht="33.75">
      <c r="A37" s="117">
        <v>2714</v>
      </c>
      <c r="B37" s="118" t="s">
        <v>996</v>
      </c>
      <c r="C37" s="113">
        <v>4950</v>
      </c>
      <c r="D37" s="113" t="s">
        <v>61</v>
      </c>
      <c r="E37" s="113" t="s">
        <v>61</v>
      </c>
      <c r="F37" s="113" t="s">
        <v>16</v>
      </c>
      <c r="G37" s="113" t="s">
        <v>61</v>
      </c>
      <c r="H37" s="113" t="s">
        <v>16</v>
      </c>
      <c r="I37" s="113" t="s">
        <v>61</v>
      </c>
      <c r="J37" s="113" t="s">
        <v>16</v>
      </c>
      <c r="K37" s="113" t="s">
        <v>61</v>
      </c>
      <c r="L37" s="113" t="s">
        <v>970</v>
      </c>
    </row>
    <row r="38" spans="1:12" ht="33.75">
      <c r="A38" s="117">
        <v>2714</v>
      </c>
      <c r="B38" s="118" t="s">
        <v>996</v>
      </c>
      <c r="C38" s="113">
        <v>4951</v>
      </c>
      <c r="D38" s="113" t="s">
        <v>61</v>
      </c>
      <c r="E38" s="113" t="s">
        <v>61</v>
      </c>
      <c r="F38" s="113" t="s">
        <v>16</v>
      </c>
      <c r="G38" s="113" t="s">
        <v>61</v>
      </c>
      <c r="H38" s="113" t="s">
        <v>16</v>
      </c>
      <c r="I38" s="113" t="s">
        <v>61</v>
      </c>
      <c r="J38" s="113" t="s">
        <v>16</v>
      </c>
      <c r="K38" s="113" t="s">
        <v>61</v>
      </c>
      <c r="L38" s="113" t="s">
        <v>997</v>
      </c>
    </row>
    <row r="39" spans="1:12" ht="22.5">
      <c r="A39" s="117">
        <v>2714</v>
      </c>
      <c r="B39" s="118" t="s">
        <v>996</v>
      </c>
      <c r="C39" s="113">
        <v>4952</v>
      </c>
      <c r="D39" s="113" t="s">
        <v>61</v>
      </c>
      <c r="E39" s="113" t="s">
        <v>61</v>
      </c>
      <c r="F39" s="113" t="s">
        <v>16</v>
      </c>
      <c r="G39" s="113" t="s">
        <v>61</v>
      </c>
      <c r="H39" s="113" t="s">
        <v>16</v>
      </c>
      <c r="I39" s="113" t="s">
        <v>61</v>
      </c>
      <c r="J39" s="113" t="s">
        <v>16</v>
      </c>
      <c r="K39" s="113" t="s">
        <v>61</v>
      </c>
      <c r="L39" s="113" t="s">
        <v>998</v>
      </c>
    </row>
    <row r="40" spans="1:12" ht="33.75">
      <c r="A40" s="117">
        <v>2738</v>
      </c>
      <c r="B40" s="118" t="s">
        <v>999</v>
      </c>
      <c r="C40" s="113">
        <v>4867</v>
      </c>
      <c r="D40" s="113" t="s">
        <v>61</v>
      </c>
      <c r="E40" s="113" t="s">
        <v>61</v>
      </c>
      <c r="F40" s="113" t="s">
        <v>16</v>
      </c>
      <c r="G40" s="113" t="s">
        <v>61</v>
      </c>
      <c r="H40" s="113" t="s">
        <v>16</v>
      </c>
      <c r="I40" s="113" t="s">
        <v>61</v>
      </c>
      <c r="J40" s="113" t="s">
        <v>16</v>
      </c>
      <c r="K40" s="113" t="s">
        <v>61</v>
      </c>
      <c r="L40" s="113" t="s">
        <v>970</v>
      </c>
    </row>
    <row r="41" spans="1:12" ht="33.75">
      <c r="A41" s="117">
        <v>2738</v>
      </c>
      <c r="B41" s="118" t="s">
        <v>999</v>
      </c>
      <c r="C41" s="113">
        <v>4869</v>
      </c>
      <c r="D41" s="113" t="s">
        <v>61</v>
      </c>
      <c r="E41" s="113" t="s">
        <v>61</v>
      </c>
      <c r="F41" s="113" t="s">
        <v>16</v>
      </c>
      <c r="G41" s="113" t="s">
        <v>61</v>
      </c>
      <c r="H41" s="113" t="s">
        <v>16</v>
      </c>
      <c r="I41" s="113" t="s">
        <v>61</v>
      </c>
      <c r="J41" s="113" t="s">
        <v>16</v>
      </c>
      <c r="K41" s="113" t="s">
        <v>61</v>
      </c>
      <c r="L41" s="113" t="s">
        <v>970</v>
      </c>
    </row>
    <row r="42" spans="1:12" ht="33.75">
      <c r="A42" s="117">
        <v>2738</v>
      </c>
      <c r="B42" s="118" t="s">
        <v>999</v>
      </c>
      <c r="C42" s="113">
        <v>4870</v>
      </c>
      <c r="D42" s="113" t="s">
        <v>61</v>
      </c>
      <c r="E42" s="113" t="s">
        <v>61</v>
      </c>
      <c r="F42" s="113" t="s">
        <v>16</v>
      </c>
      <c r="G42" s="113" t="s">
        <v>61</v>
      </c>
      <c r="H42" s="113" t="s">
        <v>16</v>
      </c>
      <c r="I42" s="113" t="s">
        <v>61</v>
      </c>
      <c r="J42" s="113" t="s">
        <v>16</v>
      </c>
      <c r="K42" s="113" t="s">
        <v>61</v>
      </c>
      <c r="L42" s="113" t="s">
        <v>970</v>
      </c>
    </row>
    <row r="43" spans="1:12" ht="33.75">
      <c r="A43" s="117">
        <v>2742</v>
      </c>
      <c r="B43" s="118" t="s">
        <v>1000</v>
      </c>
      <c r="C43" s="113">
        <v>4986</v>
      </c>
      <c r="D43" s="113" t="s">
        <v>61</v>
      </c>
      <c r="E43" s="113" t="s">
        <v>61</v>
      </c>
      <c r="F43" s="113" t="s">
        <v>16</v>
      </c>
      <c r="G43" s="113" t="s">
        <v>61</v>
      </c>
      <c r="H43" s="113" t="s">
        <v>16</v>
      </c>
      <c r="I43" s="113" t="s">
        <v>61</v>
      </c>
      <c r="J43" s="113" t="s">
        <v>16</v>
      </c>
      <c r="K43" s="113" t="s">
        <v>61</v>
      </c>
      <c r="L43" s="113" t="s">
        <v>970</v>
      </c>
    </row>
    <row r="44" spans="1:12" ht="33.75">
      <c r="A44" s="117">
        <v>2742</v>
      </c>
      <c r="B44" s="118" t="s">
        <v>1000</v>
      </c>
      <c r="C44" s="113">
        <v>4988</v>
      </c>
      <c r="D44" s="113" t="s">
        <v>61</v>
      </c>
      <c r="E44" s="113" t="s">
        <v>61</v>
      </c>
      <c r="F44" s="113" t="s">
        <v>16</v>
      </c>
      <c r="G44" s="113" t="s">
        <v>61</v>
      </c>
      <c r="H44" s="113" t="s">
        <v>16</v>
      </c>
      <c r="I44" s="113" t="s">
        <v>61</v>
      </c>
      <c r="J44" s="113" t="s">
        <v>16</v>
      </c>
      <c r="K44" s="113" t="s">
        <v>61</v>
      </c>
      <c r="L44" s="113" t="s">
        <v>970</v>
      </c>
    </row>
    <row r="45" spans="1:12" ht="33.75">
      <c r="A45" s="117">
        <v>2742</v>
      </c>
      <c r="B45" s="118" t="s">
        <v>1000</v>
      </c>
      <c r="C45" s="113">
        <v>4989</v>
      </c>
      <c r="D45" s="113" t="s">
        <v>61</v>
      </c>
      <c r="E45" s="113" t="s">
        <v>61</v>
      </c>
      <c r="F45" s="113" t="s">
        <v>16</v>
      </c>
      <c r="G45" s="113" t="s">
        <v>61</v>
      </c>
      <c r="H45" s="113" t="s">
        <v>16</v>
      </c>
      <c r="I45" s="113" t="s">
        <v>61</v>
      </c>
      <c r="J45" s="113" t="s">
        <v>16</v>
      </c>
      <c r="K45" s="113" t="s">
        <v>61</v>
      </c>
      <c r="L45" s="113" t="s">
        <v>970</v>
      </c>
    </row>
    <row r="46" spans="1:12" ht="33.75">
      <c r="A46" s="117">
        <v>2750</v>
      </c>
      <c r="B46" s="118" t="s">
        <v>1001</v>
      </c>
      <c r="C46" s="113">
        <v>4958</v>
      </c>
      <c r="D46" s="113" t="s">
        <v>61</v>
      </c>
      <c r="E46" s="113" t="s">
        <v>61</v>
      </c>
      <c r="F46" s="113" t="s">
        <v>16</v>
      </c>
      <c r="G46" s="113" t="s">
        <v>61</v>
      </c>
      <c r="H46" s="113" t="s">
        <v>16</v>
      </c>
      <c r="I46" s="113" t="s">
        <v>61</v>
      </c>
      <c r="J46" s="113" t="s">
        <v>16</v>
      </c>
      <c r="K46" s="113" t="s">
        <v>61</v>
      </c>
      <c r="L46" s="113" t="s">
        <v>970</v>
      </c>
    </row>
    <row r="47" spans="1:12" ht="33.75">
      <c r="A47" s="117">
        <v>2750</v>
      </c>
      <c r="B47" s="118" t="s">
        <v>1001</v>
      </c>
      <c r="C47" s="113">
        <v>4959</v>
      </c>
      <c r="D47" s="113" t="s">
        <v>61</v>
      </c>
      <c r="E47" s="113" t="s">
        <v>61</v>
      </c>
      <c r="F47" s="113" t="s">
        <v>16</v>
      </c>
      <c r="G47" s="113" t="s">
        <v>61</v>
      </c>
      <c r="H47" s="113" t="s">
        <v>16</v>
      </c>
      <c r="I47" s="113" t="s">
        <v>61</v>
      </c>
      <c r="J47" s="113" t="s">
        <v>16</v>
      </c>
      <c r="K47" s="113" t="s">
        <v>61</v>
      </c>
      <c r="L47" s="113" t="s">
        <v>970</v>
      </c>
    </row>
    <row r="48" spans="1:12" ht="33.75">
      <c r="A48" s="117">
        <v>2750</v>
      </c>
      <c r="B48" s="118" t="s">
        <v>1001</v>
      </c>
      <c r="C48" s="113">
        <v>4960</v>
      </c>
      <c r="D48" s="113" t="s">
        <v>61</v>
      </c>
      <c r="E48" s="113" t="s">
        <v>61</v>
      </c>
      <c r="F48" s="113" t="s">
        <v>16</v>
      </c>
      <c r="G48" s="113" t="s">
        <v>61</v>
      </c>
      <c r="H48" s="113" t="s">
        <v>16</v>
      </c>
      <c r="I48" s="113" t="s">
        <v>61</v>
      </c>
      <c r="J48" s="113" t="s">
        <v>16</v>
      </c>
      <c r="K48" s="113" t="s">
        <v>61</v>
      </c>
      <c r="L48" s="113" t="s">
        <v>970</v>
      </c>
    </row>
    <row r="49" spans="1:12" ht="33.75">
      <c r="A49" s="117">
        <v>2760</v>
      </c>
      <c r="B49" s="118" t="s">
        <v>1002</v>
      </c>
      <c r="C49" s="113">
        <v>4831</v>
      </c>
      <c r="D49" s="113" t="s">
        <v>61</v>
      </c>
      <c r="E49" s="113" t="s">
        <v>61</v>
      </c>
      <c r="F49" s="113" t="s">
        <v>16</v>
      </c>
      <c r="G49" s="113" t="s">
        <v>61</v>
      </c>
      <c r="H49" s="113" t="s">
        <v>16</v>
      </c>
      <c r="I49" s="113" t="s">
        <v>61</v>
      </c>
      <c r="J49" s="113" t="s">
        <v>16</v>
      </c>
      <c r="K49" s="113" t="s">
        <v>61</v>
      </c>
      <c r="L49" s="113" t="s">
        <v>970</v>
      </c>
    </row>
    <row r="50" spans="1:12" ht="33.75">
      <c r="A50" s="117">
        <v>2760</v>
      </c>
      <c r="B50" s="118" t="s">
        <v>1002</v>
      </c>
      <c r="C50" s="113">
        <v>4832</v>
      </c>
      <c r="D50" s="113" t="s">
        <v>61</v>
      </c>
      <c r="E50" s="113" t="s">
        <v>61</v>
      </c>
      <c r="F50" s="113" t="s">
        <v>16</v>
      </c>
      <c r="G50" s="113" t="s">
        <v>61</v>
      </c>
      <c r="H50" s="113" t="s">
        <v>16</v>
      </c>
      <c r="I50" s="113" t="s">
        <v>61</v>
      </c>
      <c r="J50" s="113" t="s">
        <v>16</v>
      </c>
      <c r="K50" s="113" t="s">
        <v>61</v>
      </c>
      <c r="L50" s="113" t="s">
        <v>970</v>
      </c>
    </row>
    <row r="51" spans="1:12" ht="33.75">
      <c r="A51" s="117">
        <v>2760</v>
      </c>
      <c r="B51" s="118" t="s">
        <v>1002</v>
      </c>
      <c r="C51" s="113">
        <v>4833</v>
      </c>
      <c r="D51" s="113" t="s">
        <v>61</v>
      </c>
      <c r="E51" s="113" t="s">
        <v>61</v>
      </c>
      <c r="F51" s="113" t="s">
        <v>16</v>
      </c>
      <c r="G51" s="113" t="s">
        <v>61</v>
      </c>
      <c r="H51" s="113" t="s">
        <v>16</v>
      </c>
      <c r="I51" s="113" t="s">
        <v>61</v>
      </c>
      <c r="J51" s="113" t="s">
        <v>16</v>
      </c>
      <c r="K51" s="113" t="s">
        <v>61</v>
      </c>
      <c r="L51" s="113" t="s">
        <v>970</v>
      </c>
    </row>
    <row r="52" spans="1:12" ht="33.75">
      <c r="A52" s="117">
        <v>2760</v>
      </c>
      <c r="B52" s="118" t="s">
        <v>1002</v>
      </c>
      <c r="C52" s="113">
        <v>4835</v>
      </c>
      <c r="D52" s="113" t="s">
        <v>61</v>
      </c>
      <c r="E52" s="113" t="s">
        <v>61</v>
      </c>
      <c r="F52" s="113" t="s">
        <v>16</v>
      </c>
      <c r="G52" s="113" t="s">
        <v>61</v>
      </c>
      <c r="H52" s="113" t="s">
        <v>16</v>
      </c>
      <c r="I52" s="113" t="s">
        <v>61</v>
      </c>
      <c r="J52" s="113" t="s">
        <v>16</v>
      </c>
      <c r="K52" s="113" t="s">
        <v>61</v>
      </c>
      <c r="L52" s="113" t="s">
        <v>970</v>
      </c>
    </row>
    <row r="53" spans="1:12" ht="33.75">
      <c r="A53" s="117">
        <v>2800</v>
      </c>
      <c r="B53" s="118" t="s">
        <v>1003</v>
      </c>
      <c r="C53" s="113">
        <v>4784</v>
      </c>
      <c r="D53" s="113" t="s">
        <v>61</v>
      </c>
      <c r="E53" s="113" t="s">
        <v>61</v>
      </c>
      <c r="F53" s="113" t="s">
        <v>16</v>
      </c>
      <c r="G53" s="113" t="s">
        <v>61</v>
      </c>
      <c r="H53" s="113" t="s">
        <v>16</v>
      </c>
      <c r="I53" s="113" t="s">
        <v>61</v>
      </c>
      <c r="J53" s="113" t="s">
        <v>16</v>
      </c>
      <c r="K53" s="113" t="s">
        <v>61</v>
      </c>
      <c r="L53" s="113" t="s">
        <v>970</v>
      </c>
    </row>
    <row r="54" spans="1:12" ht="33.75">
      <c r="A54" s="117">
        <v>2800</v>
      </c>
      <c r="B54" s="118" t="s">
        <v>1003</v>
      </c>
      <c r="C54" s="113">
        <v>4786</v>
      </c>
      <c r="D54" s="113" t="s">
        <v>61</v>
      </c>
      <c r="E54" s="113" t="s">
        <v>61</v>
      </c>
      <c r="F54" s="113" t="s">
        <v>16</v>
      </c>
      <c r="G54" s="113" t="s">
        <v>61</v>
      </c>
      <c r="H54" s="113" t="s">
        <v>16</v>
      </c>
      <c r="I54" s="113" t="s">
        <v>61</v>
      </c>
      <c r="J54" s="113" t="s">
        <v>16</v>
      </c>
      <c r="K54" s="113" t="s">
        <v>61</v>
      </c>
      <c r="L54" s="113" t="s">
        <v>970</v>
      </c>
    </row>
    <row r="55" spans="1:12" ht="33.75">
      <c r="A55" s="117">
        <v>2800</v>
      </c>
      <c r="B55" s="118" t="s">
        <v>1003</v>
      </c>
      <c r="C55" s="113">
        <v>4789</v>
      </c>
      <c r="D55" s="113" t="s">
        <v>61</v>
      </c>
      <c r="E55" s="113" t="s">
        <v>61</v>
      </c>
      <c r="F55" s="113" t="s">
        <v>16</v>
      </c>
      <c r="G55" s="113" t="s">
        <v>61</v>
      </c>
      <c r="H55" s="113" t="s">
        <v>16</v>
      </c>
      <c r="I55" s="113" t="s">
        <v>61</v>
      </c>
      <c r="J55" s="113" t="s">
        <v>16</v>
      </c>
      <c r="K55" s="113" t="s">
        <v>61</v>
      </c>
      <c r="L55" s="113" t="s">
        <v>970</v>
      </c>
    </row>
    <row r="56" spans="1:12" ht="33.75">
      <c r="A56" s="117">
        <v>2801</v>
      </c>
      <c r="B56" s="118" t="s">
        <v>1004</v>
      </c>
      <c r="C56" s="113">
        <v>4888</v>
      </c>
      <c r="D56" s="113" t="s">
        <v>61</v>
      </c>
      <c r="E56" s="113" t="s">
        <v>61</v>
      </c>
      <c r="F56" s="113" t="s">
        <v>16</v>
      </c>
      <c r="G56" s="113" t="s">
        <v>61</v>
      </c>
      <c r="H56" s="113" t="s">
        <v>16</v>
      </c>
      <c r="I56" s="113" t="s">
        <v>61</v>
      </c>
      <c r="J56" s="113" t="s">
        <v>16</v>
      </c>
      <c r="K56" s="113" t="s">
        <v>61</v>
      </c>
      <c r="L56" s="113" t="s">
        <v>970</v>
      </c>
    </row>
    <row r="57" spans="1:12" ht="33.75">
      <c r="A57" s="117">
        <v>2801</v>
      </c>
      <c r="B57" s="118" t="s">
        <v>1004</v>
      </c>
      <c r="C57" s="113">
        <v>4892</v>
      </c>
      <c r="D57" s="113" t="s">
        <v>61</v>
      </c>
      <c r="E57" s="113" t="s">
        <v>61</v>
      </c>
      <c r="F57" s="113" t="s">
        <v>16</v>
      </c>
      <c r="G57" s="113" t="s">
        <v>61</v>
      </c>
      <c r="H57" s="113" t="s">
        <v>16</v>
      </c>
      <c r="I57" s="113" t="s">
        <v>61</v>
      </c>
      <c r="J57" s="113" t="s">
        <v>16</v>
      </c>
      <c r="K57" s="113" t="s">
        <v>61</v>
      </c>
      <c r="L57" s="113" t="s">
        <v>970</v>
      </c>
    </row>
    <row r="58" spans="1:12" ht="33.75">
      <c r="A58" s="117">
        <v>2803</v>
      </c>
      <c r="B58" s="118" t="s">
        <v>1005</v>
      </c>
      <c r="C58" s="113">
        <v>4795</v>
      </c>
      <c r="D58" s="113" t="s">
        <v>61</v>
      </c>
      <c r="E58" s="113" t="s">
        <v>61</v>
      </c>
      <c r="F58" s="113" t="s">
        <v>16</v>
      </c>
      <c r="G58" s="113" t="s">
        <v>61</v>
      </c>
      <c r="H58" s="113" t="s">
        <v>16</v>
      </c>
      <c r="I58" s="113" t="s">
        <v>61</v>
      </c>
      <c r="J58" s="113" t="s">
        <v>16</v>
      </c>
      <c r="K58" s="113" t="s">
        <v>61</v>
      </c>
      <c r="L58" s="113" t="s">
        <v>970</v>
      </c>
    </row>
    <row r="59" spans="1:12" ht="33.75">
      <c r="A59" s="117">
        <v>2814</v>
      </c>
      <c r="B59" s="118" t="s">
        <v>1006</v>
      </c>
      <c r="C59" s="113">
        <v>4886</v>
      </c>
      <c r="D59" s="113" t="s">
        <v>61</v>
      </c>
      <c r="E59" s="113" t="s">
        <v>61</v>
      </c>
      <c r="F59" s="113" t="s">
        <v>16</v>
      </c>
      <c r="G59" s="113" t="s">
        <v>61</v>
      </c>
      <c r="H59" s="113" t="s">
        <v>16</v>
      </c>
      <c r="I59" s="113" t="s">
        <v>61</v>
      </c>
      <c r="J59" s="113" t="s">
        <v>16</v>
      </c>
      <c r="K59" s="113" t="s">
        <v>61</v>
      </c>
      <c r="L59" s="113" t="s">
        <v>970</v>
      </c>
    </row>
    <row r="60" spans="1:12" ht="33.75">
      <c r="A60" s="117">
        <v>2814</v>
      </c>
      <c r="B60" s="118" t="s">
        <v>1006</v>
      </c>
      <c r="C60" s="113">
        <v>4889</v>
      </c>
      <c r="D60" s="113" t="s">
        <v>61</v>
      </c>
      <c r="E60" s="113" t="s">
        <v>61</v>
      </c>
      <c r="F60" s="113" t="s">
        <v>16</v>
      </c>
      <c r="G60" s="113" t="s">
        <v>61</v>
      </c>
      <c r="H60" s="113" t="s">
        <v>16</v>
      </c>
      <c r="I60" s="113" t="s">
        <v>61</v>
      </c>
      <c r="J60" s="113" t="s">
        <v>16</v>
      </c>
      <c r="K60" s="113" t="s">
        <v>61</v>
      </c>
      <c r="L60" s="113" t="s">
        <v>970</v>
      </c>
    </row>
    <row r="61" spans="1:12">
      <c r="A61" s="113" t="s">
        <v>236</v>
      </c>
      <c r="B61" s="118" t="s">
        <v>16</v>
      </c>
      <c r="C61" s="113">
        <v>59</v>
      </c>
      <c r="D61" s="113">
        <v>0</v>
      </c>
      <c r="E61" s="113">
        <v>0</v>
      </c>
      <c r="F61" s="113" t="s">
        <v>16</v>
      </c>
      <c r="G61" s="113">
        <v>0</v>
      </c>
      <c r="H61" s="113" t="s">
        <v>16</v>
      </c>
      <c r="I61" s="113">
        <v>0</v>
      </c>
      <c r="J61" s="113" t="s">
        <v>16</v>
      </c>
      <c r="K61" s="113">
        <v>0</v>
      </c>
      <c r="L61" s="113" t="s">
        <v>16</v>
      </c>
    </row>
  </sheetData>
  <autoFilter ref="A1:J61" xr:uid="{01C24700-3222-407E-A749-78446AA5DEE5}"/>
  <dataValidations count="1">
    <dataValidation type="whole" allowBlank="1" showInputMessage="1" showErrorMessage="1" sqref="A2:A60" xr:uid="{02E11400-6665-4FFB-9E9A-F25767BDDE1B}">
      <formula1>1</formula1>
      <formula2>1000000</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F2D3A-FFF5-4534-B95E-043FC3E4BCBB}">
  <dimension ref="A1:L80"/>
  <sheetViews>
    <sheetView topLeftCell="E1" workbookViewId="0">
      <pane ySplit="1" topLeftCell="A78" activePane="bottomLeft" state="frozen"/>
      <selection pane="bottomLeft" activeCell="K80" sqref="K80"/>
      <selection activeCell="C1" sqref="C1"/>
    </sheetView>
  </sheetViews>
  <sheetFormatPr defaultColWidth="11.42578125" defaultRowHeight="15"/>
  <cols>
    <col min="2" max="2" width="54.140625" customWidth="1"/>
    <col min="3" max="3" width="7.140625" customWidth="1"/>
    <col min="4" max="4" width="13.42578125" customWidth="1"/>
    <col min="5" max="5" width="8.28515625" customWidth="1"/>
    <col min="6" max="6" width="24.28515625" customWidth="1"/>
    <col min="7" max="7" width="8.5703125" customWidth="1"/>
    <col min="8" max="8" width="25" customWidth="1"/>
    <col min="9" max="9" width="8" customWidth="1"/>
    <col min="10" max="10" width="27.42578125" customWidth="1"/>
    <col min="12" max="12" width="52.42578125" customWidth="1"/>
  </cols>
  <sheetData>
    <row r="1" spans="1:12" ht="54">
      <c r="A1" s="2" t="s">
        <v>43</v>
      </c>
      <c r="B1" s="3" t="s">
        <v>44</v>
      </c>
      <c r="C1" s="4" t="s">
        <v>1007</v>
      </c>
      <c r="D1" s="4" t="s">
        <v>46</v>
      </c>
      <c r="E1" s="4" t="s">
        <v>47</v>
      </c>
      <c r="F1" s="4" t="s">
        <v>2</v>
      </c>
      <c r="G1" s="4" t="s">
        <v>48</v>
      </c>
      <c r="H1" s="4" t="s">
        <v>2</v>
      </c>
      <c r="I1" s="4" t="s">
        <v>49</v>
      </c>
      <c r="J1" s="4" t="s">
        <v>2</v>
      </c>
      <c r="K1" s="4" t="s">
        <v>50</v>
      </c>
      <c r="L1" s="4" t="s">
        <v>2</v>
      </c>
    </row>
    <row r="2" spans="1:12" ht="33.75">
      <c r="A2" s="111">
        <v>2533</v>
      </c>
      <c r="B2" s="112" t="s">
        <v>1008</v>
      </c>
      <c r="C2" s="113">
        <v>5130</v>
      </c>
      <c r="D2" s="113" t="s">
        <v>52</v>
      </c>
      <c r="E2" s="113" t="s">
        <v>16</v>
      </c>
      <c r="F2" s="113" t="s">
        <v>16</v>
      </c>
      <c r="G2" s="113" t="s">
        <v>16</v>
      </c>
      <c r="H2" s="113" t="s">
        <v>16</v>
      </c>
      <c r="I2" s="113" t="s">
        <v>16</v>
      </c>
      <c r="J2" s="113" t="s">
        <v>16</v>
      </c>
      <c r="K2" s="113" t="s">
        <v>61</v>
      </c>
      <c r="L2" s="113" t="s">
        <v>1009</v>
      </c>
    </row>
    <row r="3" spans="1:12" ht="33.75">
      <c r="A3" s="111">
        <v>2534</v>
      </c>
      <c r="B3" s="112" t="s">
        <v>1010</v>
      </c>
      <c r="C3" s="113">
        <v>4733</v>
      </c>
      <c r="D3" s="113" t="s">
        <v>52</v>
      </c>
      <c r="E3" s="113" t="s">
        <v>16</v>
      </c>
      <c r="F3" s="113" t="s">
        <v>16</v>
      </c>
      <c r="G3" s="113" t="s">
        <v>16</v>
      </c>
      <c r="H3" s="113" t="s">
        <v>16</v>
      </c>
      <c r="I3" s="113" t="s">
        <v>16</v>
      </c>
      <c r="J3" s="113" t="s">
        <v>16</v>
      </c>
      <c r="K3" s="113" t="s">
        <v>61</v>
      </c>
      <c r="L3" s="113" t="s">
        <v>1009</v>
      </c>
    </row>
    <row r="4" spans="1:12" ht="33.75">
      <c r="A4" s="111">
        <v>2534</v>
      </c>
      <c r="B4" s="112" t="s">
        <v>1010</v>
      </c>
      <c r="C4" s="113">
        <v>5431</v>
      </c>
      <c r="D4" s="113" t="s">
        <v>52</v>
      </c>
      <c r="E4" s="113" t="s">
        <v>16</v>
      </c>
      <c r="F4" s="113" t="s">
        <v>16</v>
      </c>
      <c r="G4" s="113" t="s">
        <v>16</v>
      </c>
      <c r="H4" s="113" t="s">
        <v>16</v>
      </c>
      <c r="I4" s="113" t="s">
        <v>16</v>
      </c>
      <c r="J4" s="113" t="s">
        <v>16</v>
      </c>
      <c r="K4" s="113" t="s">
        <v>61</v>
      </c>
      <c r="L4" s="113" t="s">
        <v>1009</v>
      </c>
    </row>
    <row r="5" spans="1:12">
      <c r="A5" s="114">
        <v>2537</v>
      </c>
      <c r="B5" s="112" t="s">
        <v>1011</v>
      </c>
      <c r="C5" s="113" t="s">
        <v>16</v>
      </c>
      <c r="D5" s="113" t="s">
        <v>61</v>
      </c>
      <c r="E5" s="113" t="s">
        <v>16</v>
      </c>
      <c r="F5" s="113" t="s">
        <v>16</v>
      </c>
      <c r="G5" s="113" t="s">
        <v>16</v>
      </c>
      <c r="H5" s="113" t="s">
        <v>16</v>
      </c>
      <c r="I5" s="113" t="s">
        <v>16</v>
      </c>
      <c r="J5" s="113" t="s">
        <v>16</v>
      </c>
      <c r="K5" s="113" t="s">
        <v>61</v>
      </c>
      <c r="L5" s="113" t="s">
        <v>16</v>
      </c>
    </row>
    <row r="6" spans="1:12">
      <c r="A6" s="114">
        <v>2537</v>
      </c>
      <c r="B6" s="112" t="s">
        <v>1011</v>
      </c>
      <c r="C6" s="113" t="s">
        <v>16</v>
      </c>
      <c r="D6" s="113" t="s">
        <v>61</v>
      </c>
      <c r="E6" s="113" t="s">
        <v>16</v>
      </c>
      <c r="F6" s="113" t="s">
        <v>16</v>
      </c>
      <c r="G6" s="113" t="s">
        <v>16</v>
      </c>
      <c r="H6" s="113" t="s">
        <v>16</v>
      </c>
      <c r="I6" s="113" t="s">
        <v>16</v>
      </c>
      <c r="J6" s="113" t="s">
        <v>16</v>
      </c>
      <c r="K6" s="113" t="s">
        <v>61</v>
      </c>
      <c r="L6" s="113" t="s">
        <v>16</v>
      </c>
    </row>
    <row r="7" spans="1:12">
      <c r="A7" s="114">
        <v>2537</v>
      </c>
      <c r="B7" s="112" t="s">
        <v>1011</v>
      </c>
      <c r="C7" s="113" t="s">
        <v>16</v>
      </c>
      <c r="D7" s="113" t="s">
        <v>61</v>
      </c>
      <c r="E7" s="113" t="s">
        <v>16</v>
      </c>
      <c r="F7" s="113" t="s">
        <v>16</v>
      </c>
      <c r="G7" s="113" t="s">
        <v>16</v>
      </c>
      <c r="H7" s="113" t="s">
        <v>16</v>
      </c>
      <c r="I7" s="113" t="s">
        <v>16</v>
      </c>
      <c r="J7" s="113" t="s">
        <v>16</v>
      </c>
      <c r="K7" s="113" t="s">
        <v>61</v>
      </c>
      <c r="L7" s="113" t="s">
        <v>16</v>
      </c>
    </row>
    <row r="8" spans="1:12" ht="33.75">
      <c r="A8" s="111">
        <v>2544</v>
      </c>
      <c r="B8" s="112" t="s">
        <v>1012</v>
      </c>
      <c r="C8" s="113">
        <v>4201</v>
      </c>
      <c r="D8" s="113" t="s">
        <v>52</v>
      </c>
      <c r="E8" s="113" t="s">
        <v>16</v>
      </c>
      <c r="F8" s="113" t="s">
        <v>16</v>
      </c>
      <c r="G8" s="113" t="s">
        <v>16</v>
      </c>
      <c r="H8" s="113" t="s">
        <v>16</v>
      </c>
      <c r="I8" s="113" t="s">
        <v>16</v>
      </c>
      <c r="J8" s="113" t="s">
        <v>16</v>
      </c>
      <c r="K8" s="113" t="s">
        <v>61</v>
      </c>
      <c r="L8" s="113" t="s">
        <v>1009</v>
      </c>
    </row>
    <row r="9" spans="1:12" ht="33.75">
      <c r="A9" s="111">
        <v>2544</v>
      </c>
      <c r="B9" s="112" t="s">
        <v>1012</v>
      </c>
      <c r="C9" s="113">
        <v>4250</v>
      </c>
      <c r="D9" s="113" t="s">
        <v>52</v>
      </c>
      <c r="E9" s="113" t="s">
        <v>16</v>
      </c>
      <c r="F9" s="113" t="s">
        <v>16</v>
      </c>
      <c r="G9" s="113" t="s">
        <v>16</v>
      </c>
      <c r="H9" s="113" t="s">
        <v>16</v>
      </c>
      <c r="I9" s="113" t="s">
        <v>16</v>
      </c>
      <c r="J9" s="113" t="s">
        <v>16</v>
      </c>
      <c r="K9" s="113" t="s">
        <v>61</v>
      </c>
      <c r="L9" s="113" t="s">
        <v>1009</v>
      </c>
    </row>
    <row r="10" spans="1:12" ht="33.75">
      <c r="A10" s="111">
        <v>2545</v>
      </c>
      <c r="B10" s="112" t="s">
        <v>1013</v>
      </c>
      <c r="C10" s="113">
        <v>4522</v>
      </c>
      <c r="D10" s="113" t="s">
        <v>52</v>
      </c>
      <c r="E10" s="113" t="s">
        <v>16</v>
      </c>
      <c r="F10" s="113" t="s">
        <v>16</v>
      </c>
      <c r="G10" s="113" t="s">
        <v>16</v>
      </c>
      <c r="H10" s="113" t="s">
        <v>16</v>
      </c>
      <c r="I10" s="113" t="s">
        <v>16</v>
      </c>
      <c r="J10" s="113" t="s">
        <v>16</v>
      </c>
      <c r="K10" s="113" t="s">
        <v>61</v>
      </c>
      <c r="L10" s="113" t="s">
        <v>1009</v>
      </c>
    </row>
    <row r="11" spans="1:12" ht="33.75">
      <c r="A11" s="111">
        <v>2545</v>
      </c>
      <c r="B11" s="112" t="s">
        <v>1013</v>
      </c>
      <c r="C11" s="113">
        <v>4523</v>
      </c>
      <c r="D11" s="113" t="s">
        <v>52</v>
      </c>
      <c r="E11" s="113" t="s">
        <v>16</v>
      </c>
      <c r="F11" s="113" t="s">
        <v>16</v>
      </c>
      <c r="G11" s="113" t="s">
        <v>16</v>
      </c>
      <c r="H11" s="113" t="s">
        <v>16</v>
      </c>
      <c r="I11" s="113" t="s">
        <v>16</v>
      </c>
      <c r="J11" s="113" t="s">
        <v>16</v>
      </c>
      <c r="K11" s="113" t="s">
        <v>61</v>
      </c>
      <c r="L11" s="113" t="s">
        <v>1009</v>
      </c>
    </row>
    <row r="12" spans="1:12" ht="33.75">
      <c r="A12" s="111">
        <v>2554</v>
      </c>
      <c r="B12" s="112" t="s">
        <v>1014</v>
      </c>
      <c r="C12" s="113">
        <v>5119</v>
      </c>
      <c r="D12" s="113" t="s">
        <v>52</v>
      </c>
      <c r="E12" s="113" t="s">
        <v>16</v>
      </c>
      <c r="F12" s="113" t="s">
        <v>16</v>
      </c>
      <c r="G12" s="113" t="s">
        <v>16</v>
      </c>
      <c r="H12" s="113" t="s">
        <v>16</v>
      </c>
      <c r="I12" s="113" t="s">
        <v>16</v>
      </c>
      <c r="J12" s="113" t="s">
        <v>16</v>
      </c>
      <c r="K12" s="113" t="s">
        <v>61</v>
      </c>
      <c r="L12" s="113" t="s">
        <v>1009</v>
      </c>
    </row>
    <row r="13" spans="1:12" ht="33.75">
      <c r="A13" s="111">
        <v>2554</v>
      </c>
      <c r="B13" s="112" t="s">
        <v>1014</v>
      </c>
      <c r="C13" s="113">
        <v>5121</v>
      </c>
      <c r="D13" s="113" t="s">
        <v>52</v>
      </c>
      <c r="E13" s="113" t="s">
        <v>16</v>
      </c>
      <c r="F13" s="113" t="s">
        <v>16</v>
      </c>
      <c r="G13" s="113" t="s">
        <v>16</v>
      </c>
      <c r="H13" s="113" t="s">
        <v>16</v>
      </c>
      <c r="I13" s="113" t="s">
        <v>16</v>
      </c>
      <c r="J13" s="113" t="s">
        <v>16</v>
      </c>
      <c r="K13" s="113" t="s">
        <v>61</v>
      </c>
      <c r="L13" s="113" t="s">
        <v>1009</v>
      </c>
    </row>
    <row r="14" spans="1:12" ht="33.75">
      <c r="A14" s="111">
        <v>2563</v>
      </c>
      <c r="B14" s="112" t="s">
        <v>1015</v>
      </c>
      <c r="C14" s="113">
        <v>5143</v>
      </c>
      <c r="D14" s="113" t="s">
        <v>52</v>
      </c>
      <c r="E14" s="113" t="s">
        <v>16</v>
      </c>
      <c r="F14" s="113" t="s">
        <v>16</v>
      </c>
      <c r="G14" s="113" t="s">
        <v>16</v>
      </c>
      <c r="H14" s="113" t="s">
        <v>16</v>
      </c>
      <c r="I14" s="113" t="s">
        <v>16</v>
      </c>
      <c r="J14" s="113" t="s">
        <v>16</v>
      </c>
      <c r="K14" s="113" t="s">
        <v>61</v>
      </c>
      <c r="L14" s="113" t="s">
        <v>1009</v>
      </c>
    </row>
    <row r="15" spans="1:12" ht="33.75">
      <c r="A15" s="111">
        <v>2581</v>
      </c>
      <c r="B15" s="112" t="s">
        <v>1016</v>
      </c>
      <c r="C15" s="113">
        <v>4849</v>
      </c>
      <c r="D15" s="113" t="s">
        <v>52</v>
      </c>
      <c r="E15" s="113" t="s">
        <v>16</v>
      </c>
      <c r="F15" s="113" t="s">
        <v>16</v>
      </c>
      <c r="G15" s="113" t="s">
        <v>16</v>
      </c>
      <c r="H15" s="113" t="s">
        <v>16</v>
      </c>
      <c r="I15" s="113" t="s">
        <v>16</v>
      </c>
      <c r="J15" s="113" t="s">
        <v>16</v>
      </c>
      <c r="K15" s="113" t="s">
        <v>61</v>
      </c>
      <c r="L15" s="113" t="s">
        <v>1009</v>
      </c>
    </row>
    <row r="16" spans="1:12">
      <c r="A16" s="114">
        <v>2590</v>
      </c>
      <c r="B16" s="112" t="s">
        <v>1017</v>
      </c>
      <c r="C16" s="113" t="s">
        <v>16</v>
      </c>
      <c r="D16" s="113" t="s">
        <v>61</v>
      </c>
      <c r="E16" s="113" t="s">
        <v>16</v>
      </c>
      <c r="F16" s="113" t="s">
        <v>16</v>
      </c>
      <c r="G16" s="113" t="s">
        <v>16</v>
      </c>
      <c r="H16" s="113" t="s">
        <v>16</v>
      </c>
      <c r="I16" s="113" t="s">
        <v>16</v>
      </c>
      <c r="J16" s="113" t="s">
        <v>16</v>
      </c>
      <c r="K16" s="113" t="s">
        <v>16</v>
      </c>
      <c r="L16" s="113" t="s">
        <v>16</v>
      </c>
    </row>
    <row r="17" spans="1:12" ht="33.75">
      <c r="A17" s="111">
        <v>2599</v>
      </c>
      <c r="B17" s="112" t="s">
        <v>1018</v>
      </c>
      <c r="C17" s="113">
        <v>4276</v>
      </c>
      <c r="D17" s="113" t="s">
        <v>52</v>
      </c>
      <c r="E17" s="113" t="s">
        <v>16</v>
      </c>
      <c r="F17" s="113" t="s">
        <v>16</v>
      </c>
      <c r="G17" s="113" t="s">
        <v>16</v>
      </c>
      <c r="H17" s="113" t="s">
        <v>16</v>
      </c>
      <c r="I17" s="113" t="s">
        <v>16</v>
      </c>
      <c r="J17" s="113" t="s">
        <v>16</v>
      </c>
      <c r="K17" s="113" t="s">
        <v>61</v>
      </c>
      <c r="L17" s="113" t="s">
        <v>1009</v>
      </c>
    </row>
    <row r="18" spans="1:12" ht="33.75">
      <c r="A18" s="111">
        <v>2599</v>
      </c>
      <c r="B18" s="112" t="s">
        <v>1018</v>
      </c>
      <c r="C18" s="113">
        <v>4280</v>
      </c>
      <c r="D18" s="113" t="s">
        <v>52</v>
      </c>
      <c r="E18" s="113" t="s">
        <v>16</v>
      </c>
      <c r="F18" s="113" t="s">
        <v>16</v>
      </c>
      <c r="G18" s="113" t="s">
        <v>16</v>
      </c>
      <c r="H18" s="113" t="s">
        <v>16</v>
      </c>
      <c r="I18" s="113" t="s">
        <v>16</v>
      </c>
      <c r="J18" s="113" t="s">
        <v>16</v>
      </c>
      <c r="K18" s="113" t="s">
        <v>61</v>
      </c>
      <c r="L18" s="113" t="s">
        <v>1009</v>
      </c>
    </row>
    <row r="19" spans="1:12" ht="33.75">
      <c r="A19" s="111">
        <v>2599</v>
      </c>
      <c r="B19" s="112" t="s">
        <v>1018</v>
      </c>
      <c r="C19" s="113">
        <v>4281</v>
      </c>
      <c r="D19" s="113" t="s">
        <v>52</v>
      </c>
      <c r="E19" s="113" t="s">
        <v>16</v>
      </c>
      <c r="F19" s="113" t="s">
        <v>16</v>
      </c>
      <c r="G19" s="113" t="s">
        <v>16</v>
      </c>
      <c r="H19" s="113" t="s">
        <v>16</v>
      </c>
      <c r="I19" s="113" t="s">
        <v>16</v>
      </c>
      <c r="J19" s="113" t="s">
        <v>16</v>
      </c>
      <c r="K19" s="113" t="s">
        <v>61</v>
      </c>
      <c r="L19" s="113" t="s">
        <v>1009</v>
      </c>
    </row>
    <row r="20" spans="1:12" ht="33.75">
      <c r="A20" s="111">
        <v>2614</v>
      </c>
      <c r="B20" s="112" t="s">
        <v>1019</v>
      </c>
      <c r="C20" s="113">
        <v>4485</v>
      </c>
      <c r="D20" s="113" t="s">
        <v>52</v>
      </c>
      <c r="E20" s="113" t="s">
        <v>16</v>
      </c>
      <c r="F20" s="113" t="s">
        <v>16</v>
      </c>
      <c r="G20" s="113" t="s">
        <v>16</v>
      </c>
      <c r="H20" s="113" t="s">
        <v>16</v>
      </c>
      <c r="I20" s="113" t="s">
        <v>16</v>
      </c>
      <c r="J20" s="113" t="s">
        <v>16</v>
      </c>
      <c r="K20" s="113" t="s">
        <v>61</v>
      </c>
      <c r="L20" s="113" t="s">
        <v>1009</v>
      </c>
    </row>
    <row r="21" spans="1:12" ht="33.75">
      <c r="A21" s="111">
        <v>2614</v>
      </c>
      <c r="B21" s="112" t="s">
        <v>1019</v>
      </c>
      <c r="C21" s="113">
        <v>4486</v>
      </c>
      <c r="D21" s="113" t="s">
        <v>52</v>
      </c>
      <c r="E21" s="113" t="s">
        <v>16</v>
      </c>
      <c r="F21" s="113" t="s">
        <v>16</v>
      </c>
      <c r="G21" s="113" t="s">
        <v>16</v>
      </c>
      <c r="H21" s="113" t="s">
        <v>16</v>
      </c>
      <c r="I21" s="113" t="s">
        <v>16</v>
      </c>
      <c r="J21" s="113" t="s">
        <v>16</v>
      </c>
      <c r="K21" s="113" t="s">
        <v>61</v>
      </c>
      <c r="L21" s="113" t="s">
        <v>1009</v>
      </c>
    </row>
    <row r="22" spans="1:12" ht="33.75">
      <c r="A22" s="111">
        <v>2743</v>
      </c>
      <c r="B22" s="112" t="s">
        <v>1020</v>
      </c>
      <c r="C22" s="113">
        <v>5137</v>
      </c>
      <c r="D22" s="113" t="s">
        <v>52</v>
      </c>
      <c r="E22" s="113" t="s">
        <v>16</v>
      </c>
      <c r="F22" s="113" t="s">
        <v>16</v>
      </c>
      <c r="G22" s="113" t="s">
        <v>16</v>
      </c>
      <c r="H22" s="113" t="s">
        <v>16</v>
      </c>
      <c r="I22" s="113" t="s">
        <v>16</v>
      </c>
      <c r="J22" s="113" t="s">
        <v>16</v>
      </c>
      <c r="K22" s="113" t="s">
        <v>61</v>
      </c>
      <c r="L22" s="113" t="s">
        <v>1009</v>
      </c>
    </row>
    <row r="23" spans="1:12" ht="33.75">
      <c r="A23" s="111">
        <v>2743</v>
      </c>
      <c r="B23" s="112" t="s">
        <v>1020</v>
      </c>
      <c r="C23" s="113">
        <v>5138</v>
      </c>
      <c r="D23" s="113" t="s">
        <v>52</v>
      </c>
      <c r="E23" s="113" t="s">
        <v>16</v>
      </c>
      <c r="F23" s="113" t="s">
        <v>16</v>
      </c>
      <c r="G23" s="113" t="s">
        <v>16</v>
      </c>
      <c r="H23" s="113" t="s">
        <v>16</v>
      </c>
      <c r="I23" s="113" t="s">
        <v>16</v>
      </c>
      <c r="J23" s="113" t="s">
        <v>16</v>
      </c>
      <c r="K23" s="113" t="s">
        <v>61</v>
      </c>
      <c r="L23" s="113" t="s">
        <v>1009</v>
      </c>
    </row>
    <row r="24" spans="1:12" ht="33.75">
      <c r="A24" s="111">
        <v>2743</v>
      </c>
      <c r="B24" s="112" t="s">
        <v>1020</v>
      </c>
      <c r="C24" s="113">
        <v>5139</v>
      </c>
      <c r="D24" s="113" t="s">
        <v>52</v>
      </c>
      <c r="E24" s="113" t="s">
        <v>16</v>
      </c>
      <c r="F24" s="113" t="s">
        <v>16</v>
      </c>
      <c r="G24" s="113" t="s">
        <v>16</v>
      </c>
      <c r="H24" s="113" t="s">
        <v>16</v>
      </c>
      <c r="I24" s="113" t="s">
        <v>16</v>
      </c>
      <c r="J24" s="113" t="s">
        <v>16</v>
      </c>
      <c r="K24" s="113" t="s">
        <v>61</v>
      </c>
      <c r="L24" s="113" t="s">
        <v>1009</v>
      </c>
    </row>
    <row r="25" spans="1:12" ht="33.75">
      <c r="A25" s="111">
        <v>2743</v>
      </c>
      <c r="B25" s="112" t="s">
        <v>1020</v>
      </c>
      <c r="C25" s="113">
        <v>5140</v>
      </c>
      <c r="D25" s="113" t="s">
        <v>52</v>
      </c>
      <c r="E25" s="113" t="s">
        <v>16</v>
      </c>
      <c r="F25" s="113" t="s">
        <v>16</v>
      </c>
      <c r="G25" s="113" t="s">
        <v>16</v>
      </c>
      <c r="H25" s="113" t="s">
        <v>16</v>
      </c>
      <c r="I25" s="113" t="s">
        <v>16</v>
      </c>
      <c r="J25" s="113" t="s">
        <v>16</v>
      </c>
      <c r="K25" s="113" t="s">
        <v>61</v>
      </c>
      <c r="L25" s="113" t="s">
        <v>1009</v>
      </c>
    </row>
    <row r="26" spans="1:12" ht="33.75">
      <c r="A26" s="111">
        <v>2812</v>
      </c>
      <c r="B26" s="112" t="s">
        <v>1021</v>
      </c>
      <c r="C26" s="113">
        <v>5118</v>
      </c>
      <c r="D26" s="113" t="s">
        <v>52</v>
      </c>
      <c r="E26" s="113" t="s">
        <v>16</v>
      </c>
      <c r="F26" s="113" t="s">
        <v>16</v>
      </c>
      <c r="G26" s="113" t="s">
        <v>16</v>
      </c>
      <c r="H26" s="113" t="s">
        <v>16</v>
      </c>
      <c r="I26" s="113" t="s">
        <v>16</v>
      </c>
      <c r="J26" s="113" t="s">
        <v>16</v>
      </c>
      <c r="K26" s="113" t="s">
        <v>61</v>
      </c>
      <c r="L26" s="113" t="s">
        <v>1009</v>
      </c>
    </row>
    <row r="27" spans="1:12" ht="33.75">
      <c r="A27" s="111">
        <v>2813</v>
      </c>
      <c r="B27" s="112" t="s">
        <v>1022</v>
      </c>
      <c r="C27" s="113">
        <v>4492</v>
      </c>
      <c r="D27" s="113" t="s">
        <v>52</v>
      </c>
      <c r="E27" s="113" t="s">
        <v>16</v>
      </c>
      <c r="F27" s="113" t="s">
        <v>16</v>
      </c>
      <c r="G27" s="113" t="s">
        <v>16</v>
      </c>
      <c r="H27" s="113" t="s">
        <v>16</v>
      </c>
      <c r="I27" s="113" t="s">
        <v>16</v>
      </c>
      <c r="J27" s="113" t="s">
        <v>16</v>
      </c>
      <c r="K27" s="113" t="s">
        <v>61</v>
      </c>
      <c r="L27" s="113" t="s">
        <v>1009</v>
      </c>
    </row>
    <row r="28" spans="1:12" ht="70.5" customHeight="1">
      <c r="A28" s="111">
        <v>2309</v>
      </c>
      <c r="B28" s="112" t="s">
        <v>1023</v>
      </c>
      <c r="C28" s="113">
        <v>4494</v>
      </c>
      <c r="D28" s="113" t="s">
        <v>52</v>
      </c>
      <c r="E28" s="113" t="s">
        <v>52</v>
      </c>
      <c r="F28" s="113" t="s">
        <v>1024</v>
      </c>
      <c r="G28" s="113" t="s">
        <v>52</v>
      </c>
      <c r="H28" s="113" t="s">
        <v>1024</v>
      </c>
      <c r="I28" s="113" t="s">
        <v>52</v>
      </c>
      <c r="J28" s="113" t="s">
        <v>1025</v>
      </c>
      <c r="K28" s="113" t="s">
        <v>61</v>
      </c>
      <c r="L28" s="115" t="s">
        <v>1009</v>
      </c>
    </row>
    <row r="29" spans="1:12" ht="70.5" customHeight="1">
      <c r="A29" s="111">
        <v>2309</v>
      </c>
      <c r="B29" s="112" t="s">
        <v>1023</v>
      </c>
      <c r="C29" s="113">
        <v>4495</v>
      </c>
      <c r="D29" s="113" t="s">
        <v>52</v>
      </c>
      <c r="E29" s="113" t="s">
        <v>52</v>
      </c>
      <c r="F29" s="113" t="s">
        <v>1026</v>
      </c>
      <c r="G29" s="113" t="s">
        <v>52</v>
      </c>
      <c r="H29" s="113" t="s">
        <v>1026</v>
      </c>
      <c r="I29" s="113" t="s">
        <v>52</v>
      </c>
      <c r="J29" s="113" t="s">
        <v>1009</v>
      </c>
      <c r="K29" s="113" t="s">
        <v>61</v>
      </c>
      <c r="L29" s="115" t="s">
        <v>1009</v>
      </c>
    </row>
    <row r="30" spans="1:12" ht="70.5" customHeight="1">
      <c r="A30" s="111">
        <v>2309</v>
      </c>
      <c r="B30" s="112" t="s">
        <v>1023</v>
      </c>
      <c r="C30" s="113">
        <v>4496</v>
      </c>
      <c r="D30" s="113" t="s">
        <v>52</v>
      </c>
      <c r="E30" s="113" t="s">
        <v>52</v>
      </c>
      <c r="F30" s="113" t="s">
        <v>1026</v>
      </c>
      <c r="G30" s="113" t="s">
        <v>52</v>
      </c>
      <c r="H30" s="113" t="s">
        <v>1026</v>
      </c>
      <c r="I30" s="113" t="s">
        <v>52</v>
      </c>
      <c r="J30" s="113" t="s">
        <v>1009</v>
      </c>
      <c r="K30" s="113" t="s">
        <v>61</v>
      </c>
      <c r="L30" s="115" t="s">
        <v>1009</v>
      </c>
    </row>
    <row r="31" spans="1:12" ht="70.5" customHeight="1">
      <c r="A31" s="111">
        <v>2309</v>
      </c>
      <c r="B31" s="112" t="s">
        <v>1023</v>
      </c>
      <c r="C31" s="113">
        <v>4498</v>
      </c>
      <c r="D31" s="113" t="s">
        <v>52</v>
      </c>
      <c r="E31" s="113" t="s">
        <v>52</v>
      </c>
      <c r="F31" s="113" t="s">
        <v>1026</v>
      </c>
      <c r="G31" s="113" t="s">
        <v>52</v>
      </c>
      <c r="H31" s="113" t="s">
        <v>1026</v>
      </c>
      <c r="I31" s="113" t="s">
        <v>52</v>
      </c>
      <c r="J31" s="113" t="s">
        <v>1009</v>
      </c>
      <c r="K31" s="113" t="s">
        <v>61</v>
      </c>
      <c r="L31" s="115" t="s">
        <v>1009</v>
      </c>
    </row>
    <row r="32" spans="1:12" ht="70.5" customHeight="1">
      <c r="A32" s="111">
        <v>2309</v>
      </c>
      <c r="B32" s="112" t="s">
        <v>1023</v>
      </c>
      <c r="C32" s="113">
        <v>4499</v>
      </c>
      <c r="D32" s="113" t="s">
        <v>52</v>
      </c>
      <c r="E32" s="113" t="s">
        <v>52</v>
      </c>
      <c r="F32" s="113" t="s">
        <v>1026</v>
      </c>
      <c r="G32" s="113" t="s">
        <v>52</v>
      </c>
      <c r="H32" s="113" t="s">
        <v>1026</v>
      </c>
      <c r="I32" s="113" t="s">
        <v>52</v>
      </c>
      <c r="J32" s="113" t="s">
        <v>1009</v>
      </c>
      <c r="K32" s="113" t="s">
        <v>61</v>
      </c>
      <c r="L32" s="115" t="s">
        <v>1009</v>
      </c>
    </row>
    <row r="33" spans="1:12" ht="70.5" customHeight="1">
      <c r="A33" s="111">
        <v>2309</v>
      </c>
      <c r="B33" s="112" t="s">
        <v>1023</v>
      </c>
      <c r="C33" s="113">
        <v>4500</v>
      </c>
      <c r="D33" s="113" t="s">
        <v>52</v>
      </c>
      <c r="E33" s="113" t="s">
        <v>52</v>
      </c>
      <c r="F33" s="113" t="s">
        <v>1026</v>
      </c>
      <c r="G33" s="113" t="s">
        <v>52</v>
      </c>
      <c r="H33" s="113" t="s">
        <v>1026</v>
      </c>
      <c r="I33" s="113" t="s">
        <v>52</v>
      </c>
      <c r="J33" s="113" t="s">
        <v>1009</v>
      </c>
      <c r="K33" s="113" t="s">
        <v>61</v>
      </c>
      <c r="L33" s="115" t="s">
        <v>1009</v>
      </c>
    </row>
    <row r="34" spans="1:12" ht="70.5" customHeight="1">
      <c r="A34" s="111">
        <v>2424</v>
      </c>
      <c r="B34" s="112" t="s">
        <v>1027</v>
      </c>
      <c r="C34" s="113">
        <v>5128</v>
      </c>
      <c r="D34" s="113" t="s">
        <v>52</v>
      </c>
      <c r="E34" s="113" t="s">
        <v>52</v>
      </c>
      <c r="F34" s="113" t="s">
        <v>1026</v>
      </c>
      <c r="G34" s="113" t="s">
        <v>52</v>
      </c>
      <c r="H34" s="113" t="s">
        <v>1026</v>
      </c>
      <c r="I34" s="113" t="s">
        <v>52</v>
      </c>
      <c r="J34" s="113" t="s">
        <v>1009</v>
      </c>
      <c r="K34" s="113" t="s">
        <v>61</v>
      </c>
      <c r="L34" s="115" t="s">
        <v>1009</v>
      </c>
    </row>
    <row r="35" spans="1:12" ht="70.5" customHeight="1">
      <c r="A35" s="111">
        <v>2424</v>
      </c>
      <c r="B35" s="112" t="s">
        <v>1027</v>
      </c>
      <c r="C35" s="113">
        <v>5131</v>
      </c>
      <c r="D35" s="113" t="s">
        <v>52</v>
      </c>
      <c r="E35" s="113" t="s">
        <v>61</v>
      </c>
      <c r="F35" s="113" t="s">
        <v>16</v>
      </c>
      <c r="G35" s="113" t="s">
        <v>61</v>
      </c>
      <c r="H35" s="113" t="s">
        <v>16</v>
      </c>
      <c r="I35" s="113" t="s">
        <v>61</v>
      </c>
      <c r="J35" s="113" t="s">
        <v>16</v>
      </c>
      <c r="K35" s="113" t="s">
        <v>61</v>
      </c>
      <c r="L35" s="115" t="s">
        <v>1028</v>
      </c>
    </row>
    <row r="36" spans="1:12" ht="70.5" customHeight="1">
      <c r="A36" s="111">
        <v>2435</v>
      </c>
      <c r="B36" s="112" t="s">
        <v>1029</v>
      </c>
      <c r="C36" s="113">
        <v>4291</v>
      </c>
      <c r="D36" s="113" t="s">
        <v>52</v>
      </c>
      <c r="E36" s="113" t="s">
        <v>52</v>
      </c>
      <c r="F36" s="113" t="s">
        <v>1009</v>
      </c>
      <c r="G36" s="113" t="s">
        <v>52</v>
      </c>
      <c r="H36" s="113" t="s">
        <v>1009</v>
      </c>
      <c r="I36" s="113" t="s">
        <v>52</v>
      </c>
      <c r="J36" s="113" t="s">
        <v>1009</v>
      </c>
      <c r="K36" s="113" t="s">
        <v>61</v>
      </c>
      <c r="L36" s="115" t="s">
        <v>1009</v>
      </c>
    </row>
    <row r="37" spans="1:12" ht="70.5" customHeight="1">
      <c r="A37" s="111">
        <v>2435</v>
      </c>
      <c r="B37" s="112" t="s">
        <v>1029</v>
      </c>
      <c r="C37" s="113">
        <v>4295</v>
      </c>
      <c r="D37" s="113" t="s">
        <v>52</v>
      </c>
      <c r="E37" s="113" t="s">
        <v>52</v>
      </c>
      <c r="F37" s="113" t="s">
        <v>1026</v>
      </c>
      <c r="G37" s="113" t="s">
        <v>52</v>
      </c>
      <c r="H37" s="113" t="s">
        <v>1026</v>
      </c>
      <c r="I37" s="113" t="s">
        <v>52</v>
      </c>
      <c r="J37" s="113" t="s">
        <v>1009</v>
      </c>
      <c r="K37" s="113" t="s">
        <v>61</v>
      </c>
      <c r="L37" s="115" t="s">
        <v>1009</v>
      </c>
    </row>
    <row r="38" spans="1:12" ht="70.5" customHeight="1">
      <c r="A38" s="111">
        <v>2435</v>
      </c>
      <c r="B38" s="112" t="s">
        <v>1029</v>
      </c>
      <c r="C38" s="113">
        <v>4298</v>
      </c>
      <c r="D38" s="113" t="s">
        <v>52</v>
      </c>
      <c r="E38" s="113" t="s">
        <v>52</v>
      </c>
      <c r="F38" s="113" t="s">
        <v>1026</v>
      </c>
      <c r="G38" s="113" t="s">
        <v>52</v>
      </c>
      <c r="H38" s="113" t="s">
        <v>1026</v>
      </c>
      <c r="I38" s="113" t="s">
        <v>52</v>
      </c>
      <c r="J38" s="113" t="s">
        <v>1009</v>
      </c>
      <c r="K38" s="113" t="s">
        <v>61</v>
      </c>
      <c r="L38" s="115" t="s">
        <v>87</v>
      </c>
    </row>
    <row r="39" spans="1:12" ht="70.5" customHeight="1">
      <c r="A39" s="111">
        <v>2439</v>
      </c>
      <c r="B39" s="112" t="s">
        <v>1030</v>
      </c>
      <c r="C39" s="113">
        <v>4725</v>
      </c>
      <c r="D39" s="113" t="s">
        <v>52</v>
      </c>
      <c r="E39" s="113" t="s">
        <v>52</v>
      </c>
      <c r="F39" s="113" t="s">
        <v>1026</v>
      </c>
      <c r="G39" s="113" t="s">
        <v>52</v>
      </c>
      <c r="H39" s="113" t="s">
        <v>1026</v>
      </c>
      <c r="I39" s="113" t="s">
        <v>52</v>
      </c>
      <c r="J39" s="113" t="s">
        <v>1009</v>
      </c>
      <c r="K39" s="113" t="s">
        <v>61</v>
      </c>
      <c r="L39" s="115" t="s">
        <v>1009</v>
      </c>
    </row>
    <row r="40" spans="1:12" ht="70.5" customHeight="1">
      <c r="A40" s="111">
        <v>2439</v>
      </c>
      <c r="B40" s="112" t="s">
        <v>1030</v>
      </c>
      <c r="C40" s="113">
        <v>4726</v>
      </c>
      <c r="D40" s="113" t="s">
        <v>52</v>
      </c>
      <c r="E40" s="113" t="s">
        <v>52</v>
      </c>
      <c r="F40" s="113" t="s">
        <v>1009</v>
      </c>
      <c r="G40" s="113" t="s">
        <v>52</v>
      </c>
      <c r="H40" s="113" t="s">
        <v>1009</v>
      </c>
      <c r="I40" s="113" t="s">
        <v>52</v>
      </c>
      <c r="J40" s="113" t="s">
        <v>1009</v>
      </c>
      <c r="K40" s="113" t="s">
        <v>61</v>
      </c>
      <c r="L40" s="115" t="s">
        <v>1009</v>
      </c>
    </row>
    <row r="41" spans="1:12" ht="70.5" customHeight="1">
      <c r="A41" s="111">
        <v>2439</v>
      </c>
      <c r="B41" s="112" t="s">
        <v>1030</v>
      </c>
      <c r="C41" s="113">
        <v>4727</v>
      </c>
      <c r="D41" s="113" t="s">
        <v>52</v>
      </c>
      <c r="E41" s="113" t="s">
        <v>52</v>
      </c>
      <c r="F41" s="113" t="s">
        <v>1026</v>
      </c>
      <c r="G41" s="113" t="s">
        <v>52</v>
      </c>
      <c r="H41" s="113" t="s">
        <v>1026</v>
      </c>
      <c r="I41" s="113" t="s">
        <v>52</v>
      </c>
      <c r="J41" s="113" t="s">
        <v>1009</v>
      </c>
      <c r="K41" s="113" t="s">
        <v>61</v>
      </c>
      <c r="L41" s="115" t="s">
        <v>1009</v>
      </c>
    </row>
    <row r="42" spans="1:12" ht="70.5" customHeight="1">
      <c r="A42" s="111">
        <v>2439</v>
      </c>
      <c r="B42" s="112" t="s">
        <v>1030</v>
      </c>
      <c r="C42" s="113">
        <v>4729</v>
      </c>
      <c r="D42" s="113" t="s">
        <v>52</v>
      </c>
      <c r="E42" s="113" t="s">
        <v>52</v>
      </c>
      <c r="F42" s="113" t="s">
        <v>1026</v>
      </c>
      <c r="G42" s="113" t="s">
        <v>52</v>
      </c>
      <c r="H42" s="113" t="s">
        <v>1026</v>
      </c>
      <c r="I42" s="113" t="s">
        <v>52</v>
      </c>
      <c r="J42" s="113" t="s">
        <v>1009</v>
      </c>
      <c r="K42" s="113" t="s">
        <v>61</v>
      </c>
      <c r="L42" s="115" t="s">
        <v>1009</v>
      </c>
    </row>
    <row r="43" spans="1:12" ht="70.5" customHeight="1">
      <c r="A43" s="111">
        <v>2442</v>
      </c>
      <c r="B43" s="112" t="s">
        <v>1031</v>
      </c>
      <c r="C43" s="113">
        <v>4349</v>
      </c>
      <c r="D43" s="113" t="s">
        <v>52</v>
      </c>
      <c r="E43" s="113" t="s">
        <v>52</v>
      </c>
      <c r="F43" s="113" t="s">
        <v>1026</v>
      </c>
      <c r="G43" s="113" t="s">
        <v>52</v>
      </c>
      <c r="H43" s="113" t="s">
        <v>1026</v>
      </c>
      <c r="I43" s="113" t="s">
        <v>52</v>
      </c>
      <c r="J43" s="113" t="s">
        <v>1009</v>
      </c>
      <c r="K43" s="113" t="s">
        <v>61</v>
      </c>
      <c r="L43" s="115" t="s">
        <v>1009</v>
      </c>
    </row>
    <row r="44" spans="1:12" ht="70.5" customHeight="1">
      <c r="A44" s="111">
        <v>2456</v>
      </c>
      <c r="B44" s="112" t="s">
        <v>1032</v>
      </c>
      <c r="C44" s="113">
        <v>4644</v>
      </c>
      <c r="D44" s="113" t="s">
        <v>52</v>
      </c>
      <c r="E44" s="113" t="s">
        <v>52</v>
      </c>
      <c r="F44" s="113" t="s">
        <v>1009</v>
      </c>
      <c r="G44" s="113" t="s">
        <v>52</v>
      </c>
      <c r="H44" s="113" t="s">
        <v>1009</v>
      </c>
      <c r="I44" s="113" t="s">
        <v>52</v>
      </c>
      <c r="J44" s="113" t="s">
        <v>1009</v>
      </c>
      <c r="K44" s="113" t="s">
        <v>61</v>
      </c>
      <c r="L44" s="115" t="s">
        <v>1009</v>
      </c>
    </row>
    <row r="45" spans="1:12" ht="70.5" customHeight="1">
      <c r="A45" s="111">
        <v>2467</v>
      </c>
      <c r="B45" s="112" t="s">
        <v>1033</v>
      </c>
      <c r="C45" s="113">
        <v>5149</v>
      </c>
      <c r="D45" s="113" t="s">
        <v>52</v>
      </c>
      <c r="E45" s="113" t="s">
        <v>52</v>
      </c>
      <c r="F45" s="113" t="s">
        <v>1026</v>
      </c>
      <c r="G45" s="113" t="s">
        <v>52</v>
      </c>
      <c r="H45" s="113" t="s">
        <v>1026</v>
      </c>
      <c r="I45" s="113" t="s">
        <v>52</v>
      </c>
      <c r="J45" s="113" t="s">
        <v>1009</v>
      </c>
      <c r="K45" s="113" t="s">
        <v>61</v>
      </c>
      <c r="L45" s="115" t="s">
        <v>1009</v>
      </c>
    </row>
    <row r="46" spans="1:12" ht="70.5" customHeight="1">
      <c r="A46" s="111">
        <v>2467</v>
      </c>
      <c r="B46" s="112" t="s">
        <v>1033</v>
      </c>
      <c r="C46" s="113">
        <v>5151</v>
      </c>
      <c r="D46" s="113" t="s">
        <v>52</v>
      </c>
      <c r="E46" s="113" t="s">
        <v>52</v>
      </c>
      <c r="F46" s="113" t="s">
        <v>1026</v>
      </c>
      <c r="G46" s="113" t="s">
        <v>52</v>
      </c>
      <c r="H46" s="113" t="s">
        <v>1026</v>
      </c>
      <c r="I46" s="113" t="s">
        <v>52</v>
      </c>
      <c r="J46" s="113" t="s">
        <v>1009</v>
      </c>
      <c r="K46" s="113" t="s">
        <v>61</v>
      </c>
      <c r="L46" s="115" t="s">
        <v>1009</v>
      </c>
    </row>
    <row r="47" spans="1:12" ht="70.5" customHeight="1">
      <c r="A47" s="111">
        <v>2470</v>
      </c>
      <c r="B47" s="112" t="s">
        <v>1034</v>
      </c>
      <c r="C47" s="113">
        <v>4198</v>
      </c>
      <c r="D47" s="113" t="s">
        <v>52</v>
      </c>
      <c r="E47" s="113" t="s">
        <v>52</v>
      </c>
      <c r="F47" s="113" t="s">
        <v>1026</v>
      </c>
      <c r="G47" s="113" t="s">
        <v>52</v>
      </c>
      <c r="H47" s="113" t="s">
        <v>1026</v>
      </c>
      <c r="I47" s="113" t="s">
        <v>52</v>
      </c>
      <c r="J47" s="113" t="s">
        <v>1009</v>
      </c>
      <c r="K47" s="113" t="s">
        <v>61</v>
      </c>
      <c r="L47" s="115" t="s">
        <v>1009</v>
      </c>
    </row>
    <row r="48" spans="1:12" ht="70.5" customHeight="1">
      <c r="A48" s="111">
        <v>2470</v>
      </c>
      <c r="B48" s="112" t="s">
        <v>1034</v>
      </c>
      <c r="C48" s="113">
        <v>4200</v>
      </c>
      <c r="D48" s="113" t="s">
        <v>52</v>
      </c>
      <c r="E48" s="113" t="s">
        <v>52</v>
      </c>
      <c r="F48" s="113" t="s">
        <v>1026</v>
      </c>
      <c r="G48" s="113" t="s">
        <v>52</v>
      </c>
      <c r="H48" s="113" t="s">
        <v>1026</v>
      </c>
      <c r="I48" s="113" t="s">
        <v>52</v>
      </c>
      <c r="J48" s="113" t="s">
        <v>1009</v>
      </c>
      <c r="K48" s="113" t="s">
        <v>61</v>
      </c>
      <c r="L48" s="115" t="s">
        <v>1009</v>
      </c>
    </row>
    <row r="49" spans="1:12" ht="70.5" customHeight="1">
      <c r="A49" s="111">
        <v>2483</v>
      </c>
      <c r="B49" s="112" t="s">
        <v>1035</v>
      </c>
      <c r="C49" s="113">
        <v>4329</v>
      </c>
      <c r="D49" s="113" t="s">
        <v>52</v>
      </c>
      <c r="E49" s="113" t="s">
        <v>52</v>
      </c>
      <c r="F49" s="113" t="s">
        <v>1026</v>
      </c>
      <c r="G49" s="113" t="s">
        <v>52</v>
      </c>
      <c r="H49" s="113" t="s">
        <v>1026</v>
      </c>
      <c r="I49" s="113" t="s">
        <v>52</v>
      </c>
      <c r="J49" s="113" t="s">
        <v>1009</v>
      </c>
      <c r="K49" s="113" t="s">
        <v>61</v>
      </c>
      <c r="L49" s="115" t="s">
        <v>1009</v>
      </c>
    </row>
    <row r="50" spans="1:12" ht="70.5" customHeight="1">
      <c r="A50" s="111">
        <v>2483</v>
      </c>
      <c r="B50" s="112" t="s">
        <v>1035</v>
      </c>
      <c r="C50" s="113">
        <v>4333</v>
      </c>
      <c r="D50" s="113" t="s">
        <v>52</v>
      </c>
      <c r="E50" s="113" t="s">
        <v>52</v>
      </c>
      <c r="F50" s="113" t="s">
        <v>1026</v>
      </c>
      <c r="G50" s="113" t="s">
        <v>52</v>
      </c>
      <c r="H50" s="113" t="s">
        <v>1026</v>
      </c>
      <c r="I50" s="113" t="s">
        <v>52</v>
      </c>
      <c r="J50" s="113" t="s">
        <v>1009</v>
      </c>
      <c r="K50" s="113" t="s">
        <v>61</v>
      </c>
      <c r="L50" s="115" t="s">
        <v>1009</v>
      </c>
    </row>
    <row r="51" spans="1:12" ht="70.5" customHeight="1">
      <c r="A51" s="111">
        <v>2483</v>
      </c>
      <c r="B51" s="112" t="s">
        <v>1035</v>
      </c>
      <c r="C51" s="113">
        <v>4336</v>
      </c>
      <c r="D51" s="113" t="s">
        <v>52</v>
      </c>
      <c r="E51" s="113" t="s">
        <v>52</v>
      </c>
      <c r="F51" s="113" t="s">
        <v>1026</v>
      </c>
      <c r="G51" s="113" t="s">
        <v>52</v>
      </c>
      <c r="H51" s="113" t="s">
        <v>1026</v>
      </c>
      <c r="I51" s="113" t="s">
        <v>52</v>
      </c>
      <c r="J51" s="113" t="s">
        <v>1009</v>
      </c>
      <c r="K51" s="113" t="s">
        <v>61</v>
      </c>
      <c r="L51" s="115" t="s">
        <v>1009</v>
      </c>
    </row>
    <row r="52" spans="1:12" ht="70.5" customHeight="1">
      <c r="A52" s="111">
        <v>2483</v>
      </c>
      <c r="B52" s="112" t="s">
        <v>1035</v>
      </c>
      <c r="C52" s="113">
        <v>4337</v>
      </c>
      <c r="D52" s="113" t="s">
        <v>52</v>
      </c>
      <c r="E52" s="113" t="s">
        <v>52</v>
      </c>
      <c r="F52" s="113" t="s">
        <v>1026</v>
      </c>
      <c r="G52" s="113" t="s">
        <v>52</v>
      </c>
      <c r="H52" s="113" t="s">
        <v>1026</v>
      </c>
      <c r="I52" s="113" t="s">
        <v>52</v>
      </c>
      <c r="J52" s="113" t="s">
        <v>1009</v>
      </c>
      <c r="K52" s="113" t="s">
        <v>61</v>
      </c>
      <c r="L52" s="115" t="s">
        <v>1009</v>
      </c>
    </row>
    <row r="53" spans="1:12" ht="70.5" customHeight="1">
      <c r="A53" s="111">
        <v>2483</v>
      </c>
      <c r="B53" s="112" t="s">
        <v>1035</v>
      </c>
      <c r="C53" s="113">
        <v>4338</v>
      </c>
      <c r="D53" s="113" t="s">
        <v>52</v>
      </c>
      <c r="E53" s="113" t="s">
        <v>52</v>
      </c>
      <c r="F53" s="113" t="s">
        <v>1026</v>
      </c>
      <c r="G53" s="113" t="s">
        <v>52</v>
      </c>
      <c r="H53" s="113" t="s">
        <v>1026</v>
      </c>
      <c r="I53" s="113" t="s">
        <v>52</v>
      </c>
      <c r="J53" s="113" t="s">
        <v>1009</v>
      </c>
      <c r="K53" s="113" t="s">
        <v>61</v>
      </c>
      <c r="L53" s="115" t="s">
        <v>1009</v>
      </c>
    </row>
    <row r="54" spans="1:12" ht="70.5" customHeight="1">
      <c r="A54" s="111">
        <v>2489</v>
      </c>
      <c r="B54" s="112" t="s">
        <v>1036</v>
      </c>
      <c r="C54" s="113">
        <v>4274</v>
      </c>
      <c r="D54" s="113" t="s">
        <v>52</v>
      </c>
      <c r="E54" s="113" t="s">
        <v>52</v>
      </c>
      <c r="F54" s="113" t="s">
        <v>1026</v>
      </c>
      <c r="G54" s="113" t="s">
        <v>52</v>
      </c>
      <c r="H54" s="113" t="s">
        <v>1026</v>
      </c>
      <c r="I54" s="113" t="s">
        <v>52</v>
      </c>
      <c r="J54" s="113" t="s">
        <v>1009</v>
      </c>
      <c r="K54" s="113" t="s">
        <v>61</v>
      </c>
      <c r="L54" s="115" t="s">
        <v>1009</v>
      </c>
    </row>
    <row r="55" spans="1:12" ht="70.5" customHeight="1">
      <c r="A55" s="111">
        <v>2498</v>
      </c>
      <c r="B55" s="112" t="s">
        <v>1037</v>
      </c>
      <c r="C55" s="113">
        <v>4127</v>
      </c>
      <c r="D55" s="113" t="s">
        <v>52</v>
      </c>
      <c r="E55" s="113" t="s">
        <v>52</v>
      </c>
      <c r="F55" s="113" t="s">
        <v>1026</v>
      </c>
      <c r="G55" s="113" t="s">
        <v>52</v>
      </c>
      <c r="H55" s="113" t="s">
        <v>1026</v>
      </c>
      <c r="I55" s="113" t="s">
        <v>52</v>
      </c>
      <c r="J55" s="113" t="s">
        <v>1009</v>
      </c>
      <c r="K55" s="113" t="s">
        <v>61</v>
      </c>
      <c r="L55" s="115" t="s">
        <v>1009</v>
      </c>
    </row>
    <row r="56" spans="1:12" ht="70.5" customHeight="1">
      <c r="A56" s="111">
        <v>2498</v>
      </c>
      <c r="B56" s="112" t="s">
        <v>1037</v>
      </c>
      <c r="C56" s="113">
        <v>4128</v>
      </c>
      <c r="D56" s="113" t="s">
        <v>52</v>
      </c>
      <c r="E56" s="113" t="s">
        <v>52</v>
      </c>
      <c r="F56" s="113" t="s">
        <v>1026</v>
      </c>
      <c r="G56" s="113" t="s">
        <v>52</v>
      </c>
      <c r="H56" s="113" t="s">
        <v>1026</v>
      </c>
      <c r="I56" s="113" t="s">
        <v>52</v>
      </c>
      <c r="J56" s="113" t="s">
        <v>1009</v>
      </c>
      <c r="K56" s="113" t="s">
        <v>61</v>
      </c>
      <c r="L56" s="115" t="s">
        <v>1009</v>
      </c>
    </row>
    <row r="57" spans="1:12" ht="70.5" customHeight="1">
      <c r="A57" s="111">
        <v>2498</v>
      </c>
      <c r="B57" s="112" t="s">
        <v>1037</v>
      </c>
      <c r="C57" s="113">
        <v>4129</v>
      </c>
      <c r="D57" s="113" t="s">
        <v>52</v>
      </c>
      <c r="E57" s="113" t="s">
        <v>52</v>
      </c>
      <c r="F57" s="113" t="s">
        <v>1026</v>
      </c>
      <c r="G57" s="113" t="s">
        <v>52</v>
      </c>
      <c r="H57" s="113" t="s">
        <v>1026</v>
      </c>
      <c r="I57" s="113" t="s">
        <v>52</v>
      </c>
      <c r="J57" s="113" t="s">
        <v>1009</v>
      </c>
      <c r="K57" s="113" t="s">
        <v>61</v>
      </c>
      <c r="L57" s="115" t="s">
        <v>1009</v>
      </c>
    </row>
    <row r="58" spans="1:12" ht="70.5" customHeight="1">
      <c r="A58" s="111">
        <v>2498</v>
      </c>
      <c r="B58" s="112" t="s">
        <v>1037</v>
      </c>
      <c r="C58" s="113">
        <v>4130</v>
      </c>
      <c r="D58" s="113" t="s">
        <v>52</v>
      </c>
      <c r="E58" s="113" t="s">
        <v>52</v>
      </c>
      <c r="F58" s="113" t="s">
        <v>1026</v>
      </c>
      <c r="G58" s="113" t="s">
        <v>52</v>
      </c>
      <c r="H58" s="113" t="s">
        <v>1026</v>
      </c>
      <c r="I58" s="113" t="s">
        <v>52</v>
      </c>
      <c r="J58" s="113" t="s">
        <v>1009</v>
      </c>
      <c r="K58" s="113" t="s">
        <v>61</v>
      </c>
      <c r="L58" s="115" t="s">
        <v>1009</v>
      </c>
    </row>
    <row r="59" spans="1:12" ht="70.5" customHeight="1">
      <c r="A59" s="111">
        <v>2504</v>
      </c>
      <c r="B59" s="112" t="s">
        <v>1038</v>
      </c>
      <c r="C59" s="113">
        <v>4874</v>
      </c>
      <c r="D59" s="113" t="s">
        <v>52</v>
      </c>
      <c r="E59" s="113" t="s">
        <v>52</v>
      </c>
      <c r="F59" s="113" t="s">
        <v>1026</v>
      </c>
      <c r="G59" s="113" t="s">
        <v>52</v>
      </c>
      <c r="H59" s="113" t="s">
        <v>1026</v>
      </c>
      <c r="I59" s="113" t="s">
        <v>52</v>
      </c>
      <c r="J59" s="113" t="s">
        <v>1009</v>
      </c>
      <c r="K59" s="113" t="s">
        <v>61</v>
      </c>
      <c r="L59" s="115" t="s">
        <v>1009</v>
      </c>
    </row>
    <row r="60" spans="1:12" ht="70.5" customHeight="1">
      <c r="A60" s="111">
        <v>2504</v>
      </c>
      <c r="B60" s="112" t="s">
        <v>1038</v>
      </c>
      <c r="C60" s="113">
        <v>4880</v>
      </c>
      <c r="D60" s="113" t="s">
        <v>52</v>
      </c>
      <c r="E60" s="113" t="s">
        <v>52</v>
      </c>
      <c r="F60" s="113" t="s">
        <v>1026</v>
      </c>
      <c r="G60" s="113" t="s">
        <v>52</v>
      </c>
      <c r="H60" s="113" t="s">
        <v>1026</v>
      </c>
      <c r="I60" s="113" t="s">
        <v>52</v>
      </c>
      <c r="J60" s="113" t="s">
        <v>1009</v>
      </c>
      <c r="K60" s="113" t="s">
        <v>61</v>
      </c>
      <c r="L60" s="115" t="s">
        <v>1009</v>
      </c>
    </row>
    <row r="61" spans="1:12" ht="70.5" customHeight="1">
      <c r="A61" s="111">
        <v>2504</v>
      </c>
      <c r="B61" s="112" t="s">
        <v>1038</v>
      </c>
      <c r="C61" s="113">
        <v>4881</v>
      </c>
      <c r="D61" s="113" t="s">
        <v>52</v>
      </c>
      <c r="E61" s="113" t="s">
        <v>52</v>
      </c>
      <c r="F61" s="113" t="s">
        <v>1026</v>
      </c>
      <c r="G61" s="113" t="s">
        <v>52</v>
      </c>
      <c r="H61" s="113" t="s">
        <v>1026</v>
      </c>
      <c r="I61" s="113" t="s">
        <v>52</v>
      </c>
      <c r="J61" s="113" t="s">
        <v>1009</v>
      </c>
      <c r="K61" s="113" t="s">
        <v>61</v>
      </c>
      <c r="L61" s="115" t="s">
        <v>1009</v>
      </c>
    </row>
    <row r="62" spans="1:12" ht="70.5" customHeight="1">
      <c r="A62" s="111">
        <v>2504</v>
      </c>
      <c r="B62" s="112" t="s">
        <v>1038</v>
      </c>
      <c r="C62" s="113">
        <v>4882</v>
      </c>
      <c r="D62" s="113" t="s">
        <v>52</v>
      </c>
      <c r="E62" s="113" t="s">
        <v>52</v>
      </c>
      <c r="F62" s="113" t="s">
        <v>1026</v>
      </c>
      <c r="G62" s="113" t="s">
        <v>52</v>
      </c>
      <c r="H62" s="113" t="s">
        <v>1026</v>
      </c>
      <c r="I62" s="113" t="s">
        <v>52</v>
      </c>
      <c r="J62" s="113" t="s">
        <v>1009</v>
      </c>
      <c r="K62" s="113" t="s">
        <v>61</v>
      </c>
      <c r="L62" s="115" t="s">
        <v>1009</v>
      </c>
    </row>
    <row r="63" spans="1:12" ht="70.5" customHeight="1">
      <c r="A63" s="111">
        <v>2504</v>
      </c>
      <c r="B63" s="112" t="s">
        <v>1038</v>
      </c>
      <c r="C63" s="113">
        <v>4884</v>
      </c>
      <c r="D63" s="113" t="s">
        <v>52</v>
      </c>
      <c r="E63" s="113" t="s">
        <v>52</v>
      </c>
      <c r="F63" s="113" t="s">
        <v>1026</v>
      </c>
      <c r="G63" s="113" t="s">
        <v>52</v>
      </c>
      <c r="H63" s="113" t="s">
        <v>1026</v>
      </c>
      <c r="I63" s="113" t="s">
        <v>52</v>
      </c>
      <c r="J63" s="113" t="s">
        <v>1009</v>
      </c>
      <c r="K63" s="113" t="s">
        <v>61</v>
      </c>
      <c r="L63" s="115" t="s">
        <v>1009</v>
      </c>
    </row>
    <row r="64" spans="1:12" ht="70.5" customHeight="1">
      <c r="A64" s="111">
        <v>2504</v>
      </c>
      <c r="B64" s="112" t="s">
        <v>1038</v>
      </c>
      <c r="C64" s="113">
        <v>4890</v>
      </c>
      <c r="D64" s="113" t="s">
        <v>52</v>
      </c>
      <c r="E64" s="113" t="s">
        <v>52</v>
      </c>
      <c r="F64" s="113" t="s">
        <v>1026</v>
      </c>
      <c r="G64" s="113" t="s">
        <v>52</v>
      </c>
      <c r="H64" s="113" t="s">
        <v>1026</v>
      </c>
      <c r="I64" s="113" t="s">
        <v>52</v>
      </c>
      <c r="J64" s="113" t="s">
        <v>1009</v>
      </c>
      <c r="K64" s="113" t="s">
        <v>61</v>
      </c>
      <c r="L64" s="115" t="s">
        <v>1009</v>
      </c>
    </row>
    <row r="65" spans="1:12" ht="70.5" customHeight="1">
      <c r="A65" s="111">
        <v>2523</v>
      </c>
      <c r="B65" s="112" t="s">
        <v>1039</v>
      </c>
      <c r="C65" s="113">
        <v>5124</v>
      </c>
      <c r="D65" s="113" t="s">
        <v>52</v>
      </c>
      <c r="E65" s="113" t="s">
        <v>52</v>
      </c>
      <c r="F65" s="113" t="s">
        <v>1026</v>
      </c>
      <c r="G65" s="113" t="s">
        <v>52</v>
      </c>
      <c r="H65" s="113" t="s">
        <v>1026</v>
      </c>
      <c r="I65" s="113" t="s">
        <v>52</v>
      </c>
      <c r="J65" s="113" t="s">
        <v>1009</v>
      </c>
      <c r="K65" s="113" t="s">
        <v>61</v>
      </c>
      <c r="L65" s="115" t="s">
        <v>1009</v>
      </c>
    </row>
    <row r="66" spans="1:12" ht="70.5" customHeight="1">
      <c r="A66" s="111">
        <v>2523</v>
      </c>
      <c r="B66" s="112" t="s">
        <v>1039</v>
      </c>
      <c r="C66" s="113">
        <v>5126</v>
      </c>
      <c r="D66" s="113" t="s">
        <v>52</v>
      </c>
      <c r="E66" s="113" t="s">
        <v>52</v>
      </c>
      <c r="F66" s="113" t="s">
        <v>1026</v>
      </c>
      <c r="G66" s="113" t="s">
        <v>52</v>
      </c>
      <c r="H66" s="113" t="s">
        <v>1026</v>
      </c>
      <c r="I66" s="113" t="s">
        <v>52</v>
      </c>
      <c r="J66" s="113" t="s">
        <v>1009</v>
      </c>
      <c r="K66" s="113" t="s">
        <v>61</v>
      </c>
      <c r="L66" s="115" t="s">
        <v>1009</v>
      </c>
    </row>
    <row r="67" spans="1:12" ht="70.5" customHeight="1">
      <c r="A67" s="111">
        <v>2524</v>
      </c>
      <c r="B67" s="112" t="s">
        <v>1040</v>
      </c>
      <c r="C67" s="113">
        <v>4343</v>
      </c>
      <c r="D67" s="113" t="s">
        <v>52</v>
      </c>
      <c r="E67" s="113" t="s">
        <v>52</v>
      </c>
      <c r="F67" s="113" t="s">
        <v>1026</v>
      </c>
      <c r="G67" s="113" t="s">
        <v>52</v>
      </c>
      <c r="H67" s="113" t="s">
        <v>1026</v>
      </c>
      <c r="I67" s="113" t="s">
        <v>52</v>
      </c>
      <c r="J67" s="113" t="s">
        <v>1009</v>
      </c>
      <c r="K67" s="113" t="s">
        <v>61</v>
      </c>
      <c r="L67" s="115" t="s">
        <v>1009</v>
      </c>
    </row>
    <row r="68" spans="1:12" ht="70.5" customHeight="1">
      <c r="A68" s="111">
        <v>2524</v>
      </c>
      <c r="B68" s="112" t="s">
        <v>1040</v>
      </c>
      <c r="C68" s="113">
        <v>5430</v>
      </c>
      <c r="D68" s="113" t="s">
        <v>52</v>
      </c>
      <c r="E68" s="113" t="s">
        <v>52</v>
      </c>
      <c r="F68" s="113" t="s">
        <v>1026</v>
      </c>
      <c r="G68" s="113" t="s">
        <v>52</v>
      </c>
      <c r="H68" s="113" t="s">
        <v>1026</v>
      </c>
      <c r="I68" s="113" t="s">
        <v>61</v>
      </c>
      <c r="J68" s="113" t="s">
        <v>16</v>
      </c>
      <c r="K68" s="113" t="s">
        <v>61</v>
      </c>
      <c r="L68" s="115" t="s">
        <v>1009</v>
      </c>
    </row>
    <row r="69" spans="1:12" ht="70.5" customHeight="1">
      <c r="A69" s="111">
        <v>2529</v>
      </c>
      <c r="B69" s="112" t="s">
        <v>1041</v>
      </c>
      <c r="C69" s="113">
        <v>4503</v>
      </c>
      <c r="D69" s="113" t="s">
        <v>52</v>
      </c>
      <c r="E69" s="113" t="s">
        <v>52</v>
      </c>
      <c r="F69" s="113" t="s">
        <v>1026</v>
      </c>
      <c r="G69" s="113" t="s">
        <v>52</v>
      </c>
      <c r="H69" s="113" t="s">
        <v>1026</v>
      </c>
      <c r="I69" s="113" t="s">
        <v>61</v>
      </c>
      <c r="J69" s="113" t="s">
        <v>16</v>
      </c>
      <c r="K69" s="113" t="s">
        <v>61</v>
      </c>
      <c r="L69" s="115" t="s">
        <v>1009</v>
      </c>
    </row>
    <row r="70" spans="1:12" ht="70.5" customHeight="1">
      <c r="A70" s="111">
        <v>2529</v>
      </c>
      <c r="B70" s="112" t="s">
        <v>1041</v>
      </c>
      <c r="C70" s="113">
        <v>4504</v>
      </c>
      <c r="D70" s="113" t="s">
        <v>52</v>
      </c>
      <c r="E70" s="113" t="s">
        <v>52</v>
      </c>
      <c r="F70" s="113" t="s">
        <v>1026</v>
      </c>
      <c r="G70" s="113" t="s">
        <v>52</v>
      </c>
      <c r="H70" s="113" t="s">
        <v>1026</v>
      </c>
      <c r="I70" s="113" t="s">
        <v>61</v>
      </c>
      <c r="J70" s="113" t="s">
        <v>16</v>
      </c>
      <c r="K70" s="113" t="s">
        <v>61</v>
      </c>
      <c r="L70" s="115" t="s">
        <v>1009</v>
      </c>
    </row>
    <row r="71" spans="1:12" ht="70.5" customHeight="1">
      <c r="A71" s="111">
        <v>2529</v>
      </c>
      <c r="B71" s="112" t="s">
        <v>1041</v>
      </c>
      <c r="C71" s="113">
        <v>4505</v>
      </c>
      <c r="D71" s="113" t="s">
        <v>52</v>
      </c>
      <c r="E71" s="113" t="s">
        <v>52</v>
      </c>
      <c r="F71" s="113" t="s">
        <v>1026</v>
      </c>
      <c r="G71" s="113" t="s">
        <v>52</v>
      </c>
      <c r="H71" s="113" t="s">
        <v>1026</v>
      </c>
      <c r="I71" s="113" t="s">
        <v>61</v>
      </c>
      <c r="J71" s="113" t="s">
        <v>16</v>
      </c>
      <c r="K71" s="113" t="s">
        <v>61</v>
      </c>
      <c r="L71" s="115" t="s">
        <v>1009</v>
      </c>
    </row>
    <row r="72" spans="1:12" ht="70.5" customHeight="1">
      <c r="A72" s="111">
        <v>2583</v>
      </c>
      <c r="B72" s="112" t="s">
        <v>1042</v>
      </c>
      <c r="C72" s="113">
        <v>4342</v>
      </c>
      <c r="D72" s="113" t="s">
        <v>52</v>
      </c>
      <c r="E72" s="113" t="s">
        <v>52</v>
      </c>
      <c r="F72" s="113" t="s">
        <v>1026</v>
      </c>
      <c r="G72" s="113" t="s">
        <v>52</v>
      </c>
      <c r="H72" s="113" t="s">
        <v>1026</v>
      </c>
      <c r="I72" s="113" t="s">
        <v>61</v>
      </c>
      <c r="J72" s="113" t="s">
        <v>16</v>
      </c>
      <c r="K72" s="113" t="s">
        <v>61</v>
      </c>
      <c r="L72" s="115" t="s">
        <v>87</v>
      </c>
    </row>
    <row r="73" spans="1:12" ht="70.5" customHeight="1">
      <c r="A73" s="111">
        <v>2676</v>
      </c>
      <c r="B73" s="112" t="s">
        <v>1043</v>
      </c>
      <c r="C73" s="113">
        <v>5153</v>
      </c>
      <c r="D73" s="113" t="s">
        <v>52</v>
      </c>
      <c r="E73" s="113" t="s">
        <v>52</v>
      </c>
      <c r="F73" s="113" t="s">
        <v>1026</v>
      </c>
      <c r="G73" s="113" t="s">
        <v>52</v>
      </c>
      <c r="H73" s="113" t="s">
        <v>1026</v>
      </c>
      <c r="I73" s="113" t="s">
        <v>61</v>
      </c>
      <c r="J73" s="113" t="s">
        <v>16</v>
      </c>
      <c r="K73" s="113" t="s">
        <v>61</v>
      </c>
      <c r="L73" s="115" t="s">
        <v>1009</v>
      </c>
    </row>
    <row r="74" spans="1:12" ht="70.5" customHeight="1">
      <c r="A74" s="111">
        <v>2676</v>
      </c>
      <c r="B74" s="112" t="s">
        <v>1043</v>
      </c>
      <c r="C74" s="113">
        <v>5154</v>
      </c>
      <c r="D74" s="113" t="s">
        <v>52</v>
      </c>
      <c r="E74" s="113" t="s">
        <v>52</v>
      </c>
      <c r="F74" s="113" t="s">
        <v>1026</v>
      </c>
      <c r="G74" s="113" t="s">
        <v>52</v>
      </c>
      <c r="H74" s="113" t="s">
        <v>1026</v>
      </c>
      <c r="I74" s="113" t="s">
        <v>61</v>
      </c>
      <c r="J74" s="113" t="s">
        <v>16</v>
      </c>
      <c r="K74" s="113" t="s">
        <v>61</v>
      </c>
      <c r="L74" s="115" t="s">
        <v>1009</v>
      </c>
    </row>
    <row r="75" spans="1:12" ht="70.5" customHeight="1">
      <c r="A75" s="111">
        <v>2676</v>
      </c>
      <c r="B75" s="112" t="s">
        <v>1043</v>
      </c>
      <c r="C75" s="113">
        <v>5155</v>
      </c>
      <c r="D75" s="113" t="s">
        <v>52</v>
      </c>
      <c r="E75" s="113" t="s">
        <v>52</v>
      </c>
      <c r="F75" s="113" t="s">
        <v>1026</v>
      </c>
      <c r="G75" s="113" t="s">
        <v>52</v>
      </c>
      <c r="H75" s="113" t="s">
        <v>1026</v>
      </c>
      <c r="I75" s="113" t="s">
        <v>61</v>
      </c>
      <c r="J75" s="113" t="s">
        <v>16</v>
      </c>
      <c r="K75" s="113" t="s">
        <v>61</v>
      </c>
      <c r="L75" s="115" t="s">
        <v>1009</v>
      </c>
    </row>
    <row r="76" spans="1:12" ht="70.5" customHeight="1">
      <c r="A76" s="111">
        <v>2676</v>
      </c>
      <c r="B76" s="112" t="s">
        <v>1043</v>
      </c>
      <c r="C76" s="113">
        <v>5157</v>
      </c>
      <c r="D76" s="113" t="s">
        <v>52</v>
      </c>
      <c r="E76" s="113" t="s">
        <v>52</v>
      </c>
      <c r="F76" s="113" t="s">
        <v>1026</v>
      </c>
      <c r="G76" s="113" t="s">
        <v>52</v>
      </c>
      <c r="H76" s="113" t="s">
        <v>1026</v>
      </c>
      <c r="I76" s="113" t="s">
        <v>61</v>
      </c>
      <c r="J76" s="113" t="s">
        <v>16</v>
      </c>
      <c r="K76" s="113" t="s">
        <v>61</v>
      </c>
      <c r="L76" s="115" t="s">
        <v>1009</v>
      </c>
    </row>
    <row r="77" spans="1:12" ht="70.5" customHeight="1">
      <c r="A77" s="111">
        <v>2676</v>
      </c>
      <c r="B77" s="112" t="s">
        <v>1043</v>
      </c>
      <c r="C77" s="113">
        <v>5158</v>
      </c>
      <c r="D77" s="113" t="s">
        <v>52</v>
      </c>
      <c r="E77" s="113" t="s">
        <v>52</v>
      </c>
      <c r="F77" s="113" t="s">
        <v>1026</v>
      </c>
      <c r="G77" s="113" t="s">
        <v>52</v>
      </c>
      <c r="H77" s="113" t="s">
        <v>1026</v>
      </c>
      <c r="I77" s="113" t="s">
        <v>61</v>
      </c>
      <c r="J77" s="113" t="s">
        <v>16</v>
      </c>
      <c r="K77" s="113" t="s">
        <v>61</v>
      </c>
      <c r="L77" s="115" t="s">
        <v>1009</v>
      </c>
    </row>
    <row r="78" spans="1:12" ht="70.5" customHeight="1">
      <c r="A78" s="111">
        <v>2676</v>
      </c>
      <c r="B78" s="112" t="s">
        <v>1043</v>
      </c>
      <c r="C78" s="113">
        <v>5159</v>
      </c>
      <c r="D78" s="113" t="s">
        <v>52</v>
      </c>
      <c r="E78" s="113" t="s">
        <v>52</v>
      </c>
      <c r="F78" s="113" t="s">
        <v>1026</v>
      </c>
      <c r="G78" s="113" t="s">
        <v>52</v>
      </c>
      <c r="H78" s="113" t="s">
        <v>1026</v>
      </c>
      <c r="I78" s="113" t="s">
        <v>61</v>
      </c>
      <c r="J78" s="113" t="s">
        <v>16</v>
      </c>
      <c r="K78" s="113" t="s">
        <v>61</v>
      </c>
      <c r="L78" s="115" t="s">
        <v>1009</v>
      </c>
    </row>
    <row r="79" spans="1:12" ht="70.5" customHeight="1">
      <c r="A79" s="111">
        <v>2676</v>
      </c>
      <c r="B79" s="112" t="s">
        <v>1043</v>
      </c>
      <c r="C79" s="113">
        <v>5160</v>
      </c>
      <c r="D79" s="113" t="s">
        <v>52</v>
      </c>
      <c r="E79" s="113" t="s">
        <v>52</v>
      </c>
      <c r="F79" s="113" t="s">
        <v>1026</v>
      </c>
      <c r="G79" s="113" t="s">
        <v>52</v>
      </c>
      <c r="H79" s="113" t="s">
        <v>1026</v>
      </c>
      <c r="I79" s="113" t="s">
        <v>61</v>
      </c>
      <c r="J79" s="113" t="s">
        <v>16</v>
      </c>
      <c r="K79" s="113" t="s">
        <v>61</v>
      </c>
      <c r="L79" s="115" t="s">
        <v>1009</v>
      </c>
    </row>
    <row r="80" spans="1:12">
      <c r="A80" s="116" t="s">
        <v>236</v>
      </c>
      <c r="B80" s="112" t="s">
        <v>16</v>
      </c>
      <c r="C80" s="113">
        <v>79</v>
      </c>
      <c r="D80" s="113">
        <v>52</v>
      </c>
      <c r="E80" s="113">
        <v>51</v>
      </c>
      <c r="F80" s="113" t="s">
        <v>16</v>
      </c>
      <c r="G80" s="113">
        <v>51</v>
      </c>
      <c r="H80" s="113" t="s">
        <v>16</v>
      </c>
      <c r="I80" s="113">
        <v>39</v>
      </c>
      <c r="J80" s="113" t="s">
        <v>16</v>
      </c>
      <c r="K80" s="113">
        <v>0</v>
      </c>
      <c r="L80" s="113" t="s">
        <v>16</v>
      </c>
    </row>
  </sheetData>
  <autoFilter ref="A1:J80" xr:uid="{6C84CCFA-C391-413C-9A21-69F2D89705BB}"/>
  <dataValidations count="1">
    <dataValidation type="whole" allowBlank="1" showInputMessage="1" showErrorMessage="1" sqref="A2:A79" xr:uid="{C2CC3AC2-68AF-415D-B3DD-35E1A7B18B97}">
      <formula1>1</formula1>
      <formula2>1000000</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39DCD-6E07-411E-9E64-BAAFC47F6966}">
  <dimension ref="A1:L66"/>
  <sheetViews>
    <sheetView workbookViewId="0"/>
  </sheetViews>
  <sheetFormatPr defaultColWidth="11.42578125" defaultRowHeight="15"/>
  <cols>
    <col min="2" max="2" width="32.7109375" customWidth="1"/>
    <col min="3" max="3" width="8.85546875" customWidth="1"/>
    <col min="5" max="5" width="8.42578125" customWidth="1"/>
    <col min="6" max="6" width="38.42578125" customWidth="1"/>
    <col min="7" max="7" width="8.85546875" customWidth="1"/>
    <col min="8" max="8" width="24.7109375" customWidth="1"/>
    <col min="9" max="9" width="8.42578125" customWidth="1"/>
    <col min="10" max="10" width="41.28515625" customWidth="1"/>
    <col min="12" max="12" width="47" customWidth="1"/>
  </cols>
  <sheetData>
    <row r="1" spans="1:12" ht="54">
      <c r="A1" s="2" t="s">
        <v>43</v>
      </c>
      <c r="B1" s="3" t="s">
        <v>44</v>
      </c>
      <c r="C1" s="4" t="s">
        <v>45</v>
      </c>
      <c r="D1" s="4" t="s">
        <v>46</v>
      </c>
      <c r="E1" s="4" t="s">
        <v>47</v>
      </c>
      <c r="F1" s="4" t="s">
        <v>2</v>
      </c>
      <c r="G1" s="4" t="s">
        <v>48</v>
      </c>
      <c r="H1" s="4" t="s">
        <v>2</v>
      </c>
      <c r="I1" s="4" t="s">
        <v>49</v>
      </c>
      <c r="J1" s="4" t="s">
        <v>2</v>
      </c>
      <c r="K1" s="4" t="s">
        <v>50</v>
      </c>
      <c r="L1" s="4" t="s">
        <v>2</v>
      </c>
    </row>
    <row r="2" spans="1:12" ht="85.5" customHeight="1">
      <c r="A2" s="9">
        <v>2226</v>
      </c>
      <c r="B2" s="10" t="s">
        <v>1044</v>
      </c>
      <c r="C2" s="6">
        <v>5719</v>
      </c>
      <c r="D2" s="6" t="s">
        <v>52</v>
      </c>
      <c r="E2" s="6" t="s">
        <v>52</v>
      </c>
      <c r="F2" s="6" t="s">
        <v>1045</v>
      </c>
      <c r="G2" s="6" t="s">
        <v>52</v>
      </c>
      <c r="H2" s="6" t="s">
        <v>1046</v>
      </c>
      <c r="I2" s="6" t="s">
        <v>52</v>
      </c>
      <c r="J2" s="6" t="s">
        <v>1047</v>
      </c>
      <c r="K2" s="113" t="s">
        <v>61</v>
      </c>
      <c r="L2" s="113" t="s">
        <v>16</v>
      </c>
    </row>
    <row r="3" spans="1:12" ht="85.5" customHeight="1">
      <c r="A3" s="9">
        <v>2226</v>
      </c>
      <c r="B3" s="10" t="s">
        <v>1044</v>
      </c>
      <c r="C3" s="6">
        <v>5720</v>
      </c>
      <c r="D3" s="6" t="s">
        <v>52</v>
      </c>
      <c r="E3" s="6" t="s">
        <v>52</v>
      </c>
      <c r="F3" s="6" t="s">
        <v>1045</v>
      </c>
      <c r="G3" s="6" t="s">
        <v>52</v>
      </c>
      <c r="H3" s="6" t="s">
        <v>1046</v>
      </c>
      <c r="I3" s="6" t="s">
        <v>52</v>
      </c>
      <c r="J3" s="6" t="s">
        <v>1047</v>
      </c>
      <c r="K3" s="113" t="s">
        <v>61</v>
      </c>
      <c r="L3" s="113" t="s">
        <v>16</v>
      </c>
    </row>
    <row r="4" spans="1:12" ht="85.5" customHeight="1">
      <c r="A4" s="9">
        <v>2226</v>
      </c>
      <c r="B4" s="10" t="s">
        <v>1044</v>
      </c>
      <c r="C4" s="6">
        <v>5721</v>
      </c>
      <c r="D4" s="6" t="s">
        <v>52</v>
      </c>
      <c r="E4" s="6" t="s">
        <v>52</v>
      </c>
      <c r="F4" s="6" t="s">
        <v>1045</v>
      </c>
      <c r="G4" s="6" t="s">
        <v>52</v>
      </c>
      <c r="H4" s="6" t="s">
        <v>1046</v>
      </c>
      <c r="I4" s="6" t="s">
        <v>52</v>
      </c>
      <c r="J4" s="6" t="s">
        <v>1047</v>
      </c>
      <c r="K4" s="113" t="s">
        <v>61</v>
      </c>
      <c r="L4" s="113" t="s">
        <v>16</v>
      </c>
    </row>
    <row r="5" spans="1:12" ht="85.5" customHeight="1">
      <c r="A5" s="9">
        <v>2268</v>
      </c>
      <c r="B5" s="10" t="s">
        <v>1048</v>
      </c>
      <c r="C5" s="6">
        <v>5651</v>
      </c>
      <c r="D5" s="6" t="s">
        <v>52</v>
      </c>
      <c r="E5" s="6" t="s">
        <v>52</v>
      </c>
      <c r="F5" s="6" t="s">
        <v>1045</v>
      </c>
      <c r="G5" s="6" t="s">
        <v>52</v>
      </c>
      <c r="H5" s="6" t="s">
        <v>1049</v>
      </c>
      <c r="I5" s="6" t="s">
        <v>52</v>
      </c>
      <c r="J5" s="6" t="s">
        <v>1049</v>
      </c>
      <c r="K5" s="113" t="s">
        <v>61</v>
      </c>
      <c r="L5" s="113" t="s">
        <v>16</v>
      </c>
    </row>
    <row r="6" spans="1:12" ht="85.5" customHeight="1">
      <c r="A6" s="9">
        <v>2268</v>
      </c>
      <c r="B6" s="10" t="s">
        <v>1048</v>
      </c>
      <c r="C6" s="6">
        <v>5652</v>
      </c>
      <c r="D6" s="6" t="s">
        <v>52</v>
      </c>
      <c r="E6" s="6" t="s">
        <v>52</v>
      </c>
      <c r="F6" s="6" t="s">
        <v>1045</v>
      </c>
      <c r="G6" s="6" t="s">
        <v>52</v>
      </c>
      <c r="H6" s="6" t="s">
        <v>1049</v>
      </c>
      <c r="I6" s="6" t="s">
        <v>52</v>
      </c>
      <c r="J6" s="6" t="s">
        <v>1049</v>
      </c>
      <c r="K6" s="113" t="s">
        <v>61</v>
      </c>
      <c r="L6" s="113" t="s">
        <v>16</v>
      </c>
    </row>
    <row r="7" spans="1:12" ht="85.5" customHeight="1">
      <c r="A7" s="9">
        <v>2268</v>
      </c>
      <c r="B7" s="10" t="s">
        <v>1048</v>
      </c>
      <c r="C7" s="6">
        <v>5653</v>
      </c>
      <c r="D7" s="6" t="s">
        <v>52</v>
      </c>
      <c r="E7" s="6" t="s">
        <v>52</v>
      </c>
      <c r="F7" s="6" t="s">
        <v>1045</v>
      </c>
      <c r="G7" s="6" t="s">
        <v>52</v>
      </c>
      <c r="H7" s="6" t="s">
        <v>1049</v>
      </c>
      <c r="I7" s="6" t="s">
        <v>52</v>
      </c>
      <c r="J7" s="6" t="s">
        <v>1049</v>
      </c>
      <c r="K7" s="113" t="s">
        <v>61</v>
      </c>
      <c r="L7" s="113" t="s">
        <v>16</v>
      </c>
    </row>
    <row r="8" spans="1:12" ht="85.5" customHeight="1">
      <c r="A8" s="9">
        <v>2532</v>
      </c>
      <c r="B8" s="10" t="s">
        <v>1050</v>
      </c>
      <c r="C8" s="6">
        <v>5628</v>
      </c>
      <c r="D8" s="6" t="s">
        <v>52</v>
      </c>
      <c r="E8" s="6" t="s">
        <v>52</v>
      </c>
      <c r="F8" s="6" t="s">
        <v>1045</v>
      </c>
      <c r="G8" s="6" t="s">
        <v>52</v>
      </c>
      <c r="H8" s="6" t="s">
        <v>1049</v>
      </c>
      <c r="I8" s="6" t="s">
        <v>52</v>
      </c>
      <c r="J8" s="6" t="s">
        <v>1049</v>
      </c>
      <c r="K8" s="113" t="s">
        <v>61</v>
      </c>
      <c r="L8" s="113" t="s">
        <v>16</v>
      </c>
    </row>
    <row r="9" spans="1:12" ht="85.5" customHeight="1">
      <c r="A9" s="9">
        <v>2550</v>
      </c>
      <c r="B9" s="10" t="s">
        <v>1051</v>
      </c>
      <c r="C9" s="6">
        <v>5728</v>
      </c>
      <c r="D9" s="6" t="s">
        <v>52</v>
      </c>
      <c r="E9" s="6" t="s">
        <v>52</v>
      </c>
      <c r="F9" s="6" t="s">
        <v>1045</v>
      </c>
      <c r="G9" s="6" t="s">
        <v>52</v>
      </c>
      <c r="H9" s="6" t="s">
        <v>1049</v>
      </c>
      <c r="I9" s="6" t="s">
        <v>52</v>
      </c>
      <c r="J9" s="6" t="s">
        <v>1049</v>
      </c>
      <c r="K9" s="113" t="s">
        <v>61</v>
      </c>
      <c r="L9" s="113" t="s">
        <v>16</v>
      </c>
    </row>
    <row r="10" spans="1:12" ht="85.5" customHeight="1">
      <c r="A10" s="9">
        <v>2557</v>
      </c>
      <c r="B10" s="10" t="s">
        <v>1052</v>
      </c>
      <c r="C10" s="6">
        <v>5631</v>
      </c>
      <c r="D10" s="6" t="s">
        <v>52</v>
      </c>
      <c r="E10" s="6" t="s">
        <v>52</v>
      </c>
      <c r="F10" s="6" t="s">
        <v>1045</v>
      </c>
      <c r="G10" s="6" t="s">
        <v>52</v>
      </c>
      <c r="H10" s="6" t="s">
        <v>1049</v>
      </c>
      <c r="I10" s="6" t="s">
        <v>52</v>
      </c>
      <c r="J10" s="6" t="s">
        <v>1049</v>
      </c>
      <c r="K10" s="113" t="s">
        <v>61</v>
      </c>
      <c r="L10" s="113" t="s">
        <v>16</v>
      </c>
    </row>
    <row r="11" spans="1:12" ht="85.5" customHeight="1">
      <c r="A11" s="9">
        <v>2557</v>
      </c>
      <c r="B11" s="10" t="s">
        <v>1052</v>
      </c>
      <c r="C11" s="6">
        <v>5632</v>
      </c>
      <c r="D11" s="6" t="s">
        <v>52</v>
      </c>
      <c r="E11" s="6" t="s">
        <v>52</v>
      </c>
      <c r="F11" s="6" t="s">
        <v>1045</v>
      </c>
      <c r="G11" s="6" t="s">
        <v>52</v>
      </c>
      <c r="H11" s="6" t="s">
        <v>1049</v>
      </c>
      <c r="I11" s="6" t="s">
        <v>52</v>
      </c>
      <c r="J11" s="6" t="s">
        <v>1049</v>
      </c>
      <c r="K11" s="113" t="s">
        <v>61</v>
      </c>
      <c r="L11" s="113" t="s">
        <v>16</v>
      </c>
    </row>
    <row r="12" spans="1:12" ht="85.5" customHeight="1">
      <c r="A12" s="9">
        <v>2557</v>
      </c>
      <c r="B12" s="10" t="s">
        <v>1052</v>
      </c>
      <c r="C12" s="6">
        <v>5633</v>
      </c>
      <c r="D12" s="6" t="s">
        <v>52</v>
      </c>
      <c r="E12" s="6" t="s">
        <v>52</v>
      </c>
      <c r="F12" s="6" t="s">
        <v>1045</v>
      </c>
      <c r="G12" s="6" t="s">
        <v>52</v>
      </c>
      <c r="H12" s="6" t="s">
        <v>1049</v>
      </c>
      <c r="I12" s="6" t="s">
        <v>52</v>
      </c>
      <c r="J12" s="6" t="s">
        <v>1049</v>
      </c>
      <c r="K12" s="113" t="s">
        <v>61</v>
      </c>
      <c r="L12" s="113" t="s">
        <v>16</v>
      </c>
    </row>
    <row r="13" spans="1:12" ht="85.5" customHeight="1">
      <c r="A13" s="9">
        <v>2557</v>
      </c>
      <c r="B13" s="10" t="s">
        <v>1052</v>
      </c>
      <c r="C13" s="6">
        <v>5634</v>
      </c>
      <c r="D13" s="6" t="s">
        <v>52</v>
      </c>
      <c r="E13" s="6" t="s">
        <v>52</v>
      </c>
      <c r="F13" s="6" t="s">
        <v>1045</v>
      </c>
      <c r="G13" s="6" t="s">
        <v>52</v>
      </c>
      <c r="H13" s="6" t="s">
        <v>1049</v>
      </c>
      <c r="I13" s="6" t="s">
        <v>52</v>
      </c>
      <c r="J13" s="6" t="s">
        <v>1049</v>
      </c>
      <c r="K13" s="113" t="s">
        <v>61</v>
      </c>
      <c r="L13" s="113" t="s">
        <v>16</v>
      </c>
    </row>
    <row r="14" spans="1:12" ht="85.5" customHeight="1">
      <c r="A14" s="9">
        <v>2557</v>
      </c>
      <c r="B14" s="10" t="s">
        <v>1052</v>
      </c>
      <c r="C14" s="6">
        <v>5635</v>
      </c>
      <c r="D14" s="6" t="s">
        <v>52</v>
      </c>
      <c r="E14" s="6" t="s">
        <v>52</v>
      </c>
      <c r="F14" s="6" t="s">
        <v>1053</v>
      </c>
      <c r="G14" s="6" t="s">
        <v>52</v>
      </c>
      <c r="H14" s="6" t="s">
        <v>1054</v>
      </c>
      <c r="I14" s="6" t="s">
        <v>52</v>
      </c>
      <c r="J14" s="6" t="s">
        <v>1054</v>
      </c>
      <c r="K14" s="113" t="s">
        <v>61</v>
      </c>
      <c r="L14" s="113" t="s">
        <v>16</v>
      </c>
    </row>
    <row r="15" spans="1:12" ht="85.5" customHeight="1">
      <c r="A15" s="9">
        <v>2586</v>
      </c>
      <c r="B15" s="10" t="s">
        <v>1055</v>
      </c>
      <c r="C15" s="6">
        <v>5736</v>
      </c>
      <c r="D15" s="6" t="s">
        <v>52</v>
      </c>
      <c r="E15" s="6" t="s">
        <v>52</v>
      </c>
      <c r="F15" s="6" t="s">
        <v>1045</v>
      </c>
      <c r="G15" s="6" t="s">
        <v>52</v>
      </c>
      <c r="H15" s="6" t="s">
        <v>1056</v>
      </c>
      <c r="I15" s="6" t="s">
        <v>52</v>
      </c>
      <c r="J15" s="6" t="s">
        <v>1056</v>
      </c>
      <c r="K15" s="113" t="s">
        <v>61</v>
      </c>
      <c r="L15" s="113" t="s">
        <v>16</v>
      </c>
    </row>
    <row r="16" spans="1:12" ht="85.5" customHeight="1">
      <c r="A16" s="9">
        <v>2596</v>
      </c>
      <c r="B16" s="10" t="s">
        <v>1057</v>
      </c>
      <c r="C16" s="6">
        <v>5746</v>
      </c>
      <c r="D16" s="6" t="s">
        <v>52</v>
      </c>
      <c r="E16" s="6" t="s">
        <v>52</v>
      </c>
      <c r="F16" s="6" t="s">
        <v>1045</v>
      </c>
      <c r="G16" s="6" t="s">
        <v>52</v>
      </c>
      <c r="H16" s="6" t="s">
        <v>1056</v>
      </c>
      <c r="I16" s="6" t="s">
        <v>52</v>
      </c>
      <c r="J16" s="6" t="s">
        <v>1056</v>
      </c>
      <c r="K16" s="113" t="s">
        <v>61</v>
      </c>
      <c r="L16" s="113" t="s">
        <v>16</v>
      </c>
    </row>
    <row r="17" spans="1:12" ht="85.5" customHeight="1">
      <c r="A17" s="9">
        <v>2596</v>
      </c>
      <c r="B17" s="10" t="s">
        <v>1057</v>
      </c>
      <c r="C17" s="6">
        <v>5747</v>
      </c>
      <c r="D17" s="6" t="s">
        <v>52</v>
      </c>
      <c r="E17" s="6" t="s">
        <v>52</v>
      </c>
      <c r="F17" s="6" t="s">
        <v>1045</v>
      </c>
      <c r="G17" s="6" t="s">
        <v>52</v>
      </c>
      <c r="H17" s="6" t="s">
        <v>1056</v>
      </c>
      <c r="I17" s="6" t="s">
        <v>52</v>
      </c>
      <c r="J17" s="6" t="s">
        <v>1056</v>
      </c>
      <c r="K17" s="113" t="s">
        <v>61</v>
      </c>
      <c r="L17" s="113" t="s">
        <v>16</v>
      </c>
    </row>
    <row r="18" spans="1:12" ht="85.5" customHeight="1">
      <c r="A18" s="9">
        <v>2603</v>
      </c>
      <c r="B18" s="10" t="s">
        <v>1058</v>
      </c>
      <c r="C18" s="6">
        <v>5636</v>
      </c>
      <c r="D18" s="6" t="s">
        <v>52</v>
      </c>
      <c r="E18" s="6" t="s">
        <v>52</v>
      </c>
      <c r="F18" s="6" t="s">
        <v>1045</v>
      </c>
      <c r="G18" s="6" t="s">
        <v>52</v>
      </c>
      <c r="H18" s="6" t="s">
        <v>1056</v>
      </c>
      <c r="I18" s="6" t="s">
        <v>52</v>
      </c>
      <c r="J18" s="6" t="s">
        <v>1056</v>
      </c>
      <c r="K18" s="113" t="s">
        <v>61</v>
      </c>
      <c r="L18" s="113" t="s">
        <v>16</v>
      </c>
    </row>
    <row r="19" spans="1:12" ht="85.5" customHeight="1">
      <c r="A19" s="9">
        <v>2623</v>
      </c>
      <c r="B19" s="10" t="s">
        <v>1059</v>
      </c>
      <c r="C19" s="6">
        <v>5717</v>
      </c>
      <c r="D19" s="6" t="s">
        <v>52</v>
      </c>
      <c r="E19" s="6" t="s">
        <v>52</v>
      </c>
      <c r="F19" s="6" t="s">
        <v>1060</v>
      </c>
      <c r="G19" s="6" t="s">
        <v>52</v>
      </c>
      <c r="H19" s="6" t="s">
        <v>1061</v>
      </c>
      <c r="I19" s="6" t="s">
        <v>52</v>
      </c>
      <c r="J19" s="6" t="s">
        <v>1061</v>
      </c>
      <c r="K19" s="113" t="s">
        <v>61</v>
      </c>
      <c r="L19" s="113" t="s">
        <v>16</v>
      </c>
    </row>
    <row r="20" spans="1:12" ht="85.5" customHeight="1">
      <c r="A20" s="9">
        <v>2623</v>
      </c>
      <c r="B20" s="10" t="s">
        <v>1059</v>
      </c>
      <c r="C20" s="6">
        <v>5718</v>
      </c>
      <c r="D20" s="6" t="s">
        <v>52</v>
      </c>
      <c r="E20" s="6" t="s">
        <v>52</v>
      </c>
      <c r="F20" s="6" t="s">
        <v>1060</v>
      </c>
      <c r="G20" s="6" t="s">
        <v>52</v>
      </c>
      <c r="H20" s="6" t="s">
        <v>1061</v>
      </c>
      <c r="I20" s="6" t="s">
        <v>52</v>
      </c>
      <c r="J20" s="6" t="s">
        <v>1061</v>
      </c>
      <c r="K20" s="113" t="s">
        <v>61</v>
      </c>
      <c r="L20" s="113" t="s">
        <v>16</v>
      </c>
    </row>
    <row r="21" spans="1:12" ht="85.5" customHeight="1">
      <c r="A21" s="9">
        <v>2635</v>
      </c>
      <c r="B21" s="10" t="s">
        <v>1062</v>
      </c>
      <c r="C21" s="6">
        <v>5740</v>
      </c>
      <c r="D21" s="6" t="s">
        <v>52</v>
      </c>
      <c r="E21" s="6" t="s">
        <v>52</v>
      </c>
      <c r="F21" s="6" t="s">
        <v>1045</v>
      </c>
      <c r="G21" s="6" t="s">
        <v>52</v>
      </c>
      <c r="H21" s="6" t="s">
        <v>1049</v>
      </c>
      <c r="I21" s="6" t="s">
        <v>52</v>
      </c>
      <c r="J21" s="6" t="s">
        <v>1049</v>
      </c>
      <c r="K21" s="113" t="s">
        <v>61</v>
      </c>
      <c r="L21" s="113" t="s">
        <v>16</v>
      </c>
    </row>
    <row r="22" spans="1:12" ht="85.5" customHeight="1">
      <c r="A22" s="9">
        <v>2635</v>
      </c>
      <c r="B22" s="10" t="s">
        <v>1062</v>
      </c>
      <c r="C22" s="6">
        <v>5741</v>
      </c>
      <c r="D22" s="6" t="s">
        <v>52</v>
      </c>
      <c r="E22" s="6" t="s">
        <v>52</v>
      </c>
      <c r="F22" s="6" t="s">
        <v>1045</v>
      </c>
      <c r="G22" s="6" t="s">
        <v>52</v>
      </c>
      <c r="H22" s="6" t="s">
        <v>1049</v>
      </c>
      <c r="I22" s="6" t="s">
        <v>52</v>
      </c>
      <c r="J22" s="6" t="s">
        <v>1049</v>
      </c>
      <c r="K22" s="113" t="s">
        <v>61</v>
      </c>
      <c r="L22" s="113" t="s">
        <v>16</v>
      </c>
    </row>
    <row r="23" spans="1:12" ht="85.5" customHeight="1">
      <c r="A23" s="9">
        <v>2635</v>
      </c>
      <c r="B23" s="10" t="s">
        <v>1062</v>
      </c>
      <c r="C23" s="6">
        <v>5742</v>
      </c>
      <c r="D23" s="6" t="s">
        <v>52</v>
      </c>
      <c r="E23" s="6" t="s">
        <v>52</v>
      </c>
      <c r="F23" s="6" t="s">
        <v>1045</v>
      </c>
      <c r="G23" s="6" t="s">
        <v>52</v>
      </c>
      <c r="H23" s="6" t="s">
        <v>1049</v>
      </c>
      <c r="I23" s="6" t="s">
        <v>52</v>
      </c>
      <c r="J23" s="6" t="s">
        <v>1049</v>
      </c>
      <c r="K23" s="113" t="s">
        <v>61</v>
      </c>
      <c r="L23" s="113" t="s">
        <v>16</v>
      </c>
    </row>
    <row r="24" spans="1:12" ht="85.5" customHeight="1">
      <c r="A24" s="9">
        <v>2635</v>
      </c>
      <c r="B24" s="10" t="s">
        <v>1062</v>
      </c>
      <c r="C24" s="6">
        <v>5743</v>
      </c>
      <c r="D24" s="6" t="s">
        <v>52</v>
      </c>
      <c r="E24" s="6" t="s">
        <v>52</v>
      </c>
      <c r="F24" s="6" t="s">
        <v>1045</v>
      </c>
      <c r="G24" s="6" t="s">
        <v>52</v>
      </c>
      <c r="H24" s="6" t="s">
        <v>1049</v>
      </c>
      <c r="I24" s="6" t="s">
        <v>52</v>
      </c>
      <c r="J24" s="6" t="s">
        <v>1049</v>
      </c>
      <c r="K24" s="113" t="s">
        <v>61</v>
      </c>
      <c r="L24" s="113" t="s">
        <v>16</v>
      </c>
    </row>
    <row r="25" spans="1:12" ht="85.5" customHeight="1">
      <c r="A25" s="9">
        <v>2635</v>
      </c>
      <c r="B25" s="10" t="s">
        <v>1062</v>
      </c>
      <c r="C25" s="6">
        <v>5744</v>
      </c>
      <c r="D25" s="6" t="s">
        <v>52</v>
      </c>
      <c r="E25" s="6" t="s">
        <v>52</v>
      </c>
      <c r="F25" s="6" t="s">
        <v>1045</v>
      </c>
      <c r="G25" s="6" t="s">
        <v>52</v>
      </c>
      <c r="H25" s="6" t="s">
        <v>1049</v>
      </c>
      <c r="I25" s="6" t="s">
        <v>52</v>
      </c>
      <c r="J25" s="6" t="s">
        <v>1049</v>
      </c>
      <c r="K25" s="113" t="s">
        <v>61</v>
      </c>
      <c r="L25" s="113" t="s">
        <v>16</v>
      </c>
    </row>
    <row r="26" spans="1:12" ht="85.5" customHeight="1">
      <c r="A26" s="9">
        <v>2670</v>
      </c>
      <c r="B26" s="10" t="s">
        <v>1063</v>
      </c>
      <c r="C26" s="6">
        <v>5648</v>
      </c>
      <c r="D26" s="6" t="s">
        <v>52</v>
      </c>
      <c r="E26" s="6" t="s">
        <v>52</v>
      </c>
      <c r="F26" s="6" t="s">
        <v>1064</v>
      </c>
      <c r="G26" s="6" t="s">
        <v>52</v>
      </c>
      <c r="H26" s="6" t="s">
        <v>1065</v>
      </c>
      <c r="I26" s="6" t="s">
        <v>52</v>
      </c>
      <c r="J26" s="6" t="s">
        <v>1065</v>
      </c>
      <c r="K26" s="113" t="s">
        <v>61</v>
      </c>
      <c r="L26" s="113" t="s">
        <v>16</v>
      </c>
    </row>
    <row r="27" spans="1:12" ht="85.5" customHeight="1">
      <c r="A27" s="9">
        <v>2670</v>
      </c>
      <c r="B27" s="10" t="s">
        <v>1063</v>
      </c>
      <c r="C27" s="6">
        <v>5649</v>
      </c>
      <c r="D27" s="6" t="s">
        <v>52</v>
      </c>
      <c r="E27" s="6" t="s">
        <v>52</v>
      </c>
      <c r="F27" s="6" t="s">
        <v>1064</v>
      </c>
      <c r="G27" s="6" t="s">
        <v>52</v>
      </c>
      <c r="H27" s="6" t="s">
        <v>1065</v>
      </c>
      <c r="I27" s="6" t="s">
        <v>52</v>
      </c>
      <c r="J27" s="6" t="s">
        <v>1065</v>
      </c>
      <c r="K27" s="113" t="s">
        <v>61</v>
      </c>
      <c r="L27" s="113" t="s">
        <v>16</v>
      </c>
    </row>
    <row r="28" spans="1:12" ht="85.5" customHeight="1">
      <c r="A28" s="9">
        <v>2670</v>
      </c>
      <c r="B28" s="10" t="s">
        <v>1063</v>
      </c>
      <c r="C28" s="6">
        <v>5650</v>
      </c>
      <c r="D28" s="6" t="s">
        <v>52</v>
      </c>
      <c r="E28" s="6" t="s">
        <v>52</v>
      </c>
      <c r="F28" s="6" t="s">
        <v>1064</v>
      </c>
      <c r="G28" s="6" t="s">
        <v>52</v>
      </c>
      <c r="H28" s="6" t="s">
        <v>1065</v>
      </c>
      <c r="I28" s="6" t="s">
        <v>52</v>
      </c>
      <c r="J28" s="6" t="s">
        <v>1065</v>
      </c>
      <c r="K28" s="113" t="s">
        <v>61</v>
      </c>
      <c r="L28" s="113" t="s">
        <v>16</v>
      </c>
    </row>
    <row r="29" spans="1:12" ht="85.5" customHeight="1">
      <c r="A29" s="9">
        <v>2673</v>
      </c>
      <c r="B29" s="10" t="s">
        <v>1066</v>
      </c>
      <c r="C29" s="6">
        <v>5640</v>
      </c>
      <c r="D29" s="6" t="s">
        <v>52</v>
      </c>
      <c r="E29" s="6" t="s">
        <v>52</v>
      </c>
      <c r="F29" s="6" t="s">
        <v>1045</v>
      </c>
      <c r="G29" s="6" t="s">
        <v>52</v>
      </c>
      <c r="H29" s="6" t="s">
        <v>1067</v>
      </c>
      <c r="I29" s="6" t="s">
        <v>52</v>
      </c>
      <c r="J29" s="6" t="s">
        <v>1068</v>
      </c>
      <c r="K29" s="113" t="s">
        <v>61</v>
      </c>
      <c r="L29" s="113" t="s">
        <v>16</v>
      </c>
    </row>
    <row r="30" spans="1:12" ht="85.5" customHeight="1">
      <c r="A30" s="9">
        <v>2673</v>
      </c>
      <c r="B30" s="10" t="s">
        <v>1066</v>
      </c>
      <c r="C30" s="6">
        <v>5641</v>
      </c>
      <c r="D30" s="6" t="s">
        <v>52</v>
      </c>
      <c r="E30" s="6" t="s">
        <v>52</v>
      </c>
      <c r="F30" s="6" t="s">
        <v>1045</v>
      </c>
      <c r="G30" s="6" t="s">
        <v>52</v>
      </c>
      <c r="H30" s="6" t="s">
        <v>1067</v>
      </c>
      <c r="I30" s="6" t="s">
        <v>52</v>
      </c>
      <c r="J30" s="6" t="s">
        <v>1068</v>
      </c>
      <c r="K30" s="113" t="s">
        <v>61</v>
      </c>
      <c r="L30" s="113" t="s">
        <v>16</v>
      </c>
    </row>
    <row r="31" spans="1:12" ht="85.5" customHeight="1">
      <c r="A31" s="9">
        <v>2673</v>
      </c>
      <c r="B31" s="10" t="s">
        <v>1066</v>
      </c>
      <c r="C31" s="6">
        <v>5642</v>
      </c>
      <c r="D31" s="6" t="s">
        <v>52</v>
      </c>
      <c r="E31" s="6" t="s">
        <v>52</v>
      </c>
      <c r="F31" s="6" t="s">
        <v>1045</v>
      </c>
      <c r="G31" s="6" t="s">
        <v>52</v>
      </c>
      <c r="H31" s="6" t="s">
        <v>1067</v>
      </c>
      <c r="I31" s="6" t="s">
        <v>52</v>
      </c>
      <c r="J31" s="6" t="s">
        <v>1068</v>
      </c>
      <c r="K31" s="113" t="s">
        <v>61</v>
      </c>
      <c r="L31" s="113" t="s">
        <v>16</v>
      </c>
    </row>
    <row r="32" spans="1:12" ht="85.5" customHeight="1">
      <c r="A32" s="9">
        <v>2673</v>
      </c>
      <c r="B32" s="10" t="s">
        <v>1066</v>
      </c>
      <c r="C32" s="6">
        <v>5643</v>
      </c>
      <c r="D32" s="6" t="s">
        <v>52</v>
      </c>
      <c r="E32" s="6" t="s">
        <v>52</v>
      </c>
      <c r="F32" s="6" t="s">
        <v>1045</v>
      </c>
      <c r="G32" s="6" t="s">
        <v>52</v>
      </c>
      <c r="H32" s="6" t="s">
        <v>1067</v>
      </c>
      <c r="I32" s="6" t="s">
        <v>52</v>
      </c>
      <c r="J32" s="6" t="s">
        <v>1068</v>
      </c>
      <c r="K32" s="113" t="s">
        <v>61</v>
      </c>
      <c r="L32" s="113" t="s">
        <v>16</v>
      </c>
    </row>
    <row r="33" spans="1:12" ht="85.5" customHeight="1">
      <c r="A33" s="9">
        <v>2690</v>
      </c>
      <c r="B33" s="10" t="s">
        <v>1069</v>
      </c>
      <c r="C33" s="6">
        <v>5630</v>
      </c>
      <c r="D33" s="6" t="s">
        <v>52</v>
      </c>
      <c r="E33" s="6" t="s">
        <v>52</v>
      </c>
      <c r="F33" s="6" t="s">
        <v>1045</v>
      </c>
      <c r="G33" s="6" t="s">
        <v>52</v>
      </c>
      <c r="H33" s="6" t="s">
        <v>1049</v>
      </c>
      <c r="I33" s="6" t="s">
        <v>52</v>
      </c>
      <c r="J33" s="6" t="s">
        <v>1049</v>
      </c>
      <c r="K33" s="113" t="s">
        <v>61</v>
      </c>
      <c r="L33" s="113" t="s">
        <v>16</v>
      </c>
    </row>
    <row r="34" spans="1:12" ht="85.5" customHeight="1">
      <c r="A34" s="9">
        <v>2697</v>
      </c>
      <c r="B34" s="10" t="s">
        <v>1070</v>
      </c>
      <c r="C34" s="6">
        <v>5750</v>
      </c>
      <c r="D34" s="6" t="s">
        <v>52</v>
      </c>
      <c r="E34" s="6" t="s">
        <v>52</v>
      </c>
      <c r="F34" s="6" t="s">
        <v>1045</v>
      </c>
      <c r="G34" s="6" t="s">
        <v>52</v>
      </c>
      <c r="H34" s="6" t="s">
        <v>1071</v>
      </c>
      <c r="I34" s="6" t="s">
        <v>52</v>
      </c>
      <c r="J34" s="6" t="s">
        <v>1071</v>
      </c>
      <c r="K34" s="113" t="s">
        <v>61</v>
      </c>
      <c r="L34" s="113" t="s">
        <v>16</v>
      </c>
    </row>
    <row r="35" spans="1:12" ht="85.5" customHeight="1">
      <c r="A35" s="9">
        <v>2697</v>
      </c>
      <c r="B35" s="10" t="s">
        <v>1070</v>
      </c>
      <c r="C35" s="6">
        <v>5751</v>
      </c>
      <c r="D35" s="6" t="s">
        <v>52</v>
      </c>
      <c r="E35" s="6" t="s">
        <v>52</v>
      </c>
      <c r="F35" s="6" t="s">
        <v>1045</v>
      </c>
      <c r="G35" s="6" t="s">
        <v>52</v>
      </c>
      <c r="H35" s="6" t="s">
        <v>1071</v>
      </c>
      <c r="I35" s="6" t="s">
        <v>52</v>
      </c>
      <c r="J35" s="6" t="s">
        <v>1071</v>
      </c>
      <c r="K35" s="113" t="s">
        <v>61</v>
      </c>
      <c r="L35" s="113" t="s">
        <v>16</v>
      </c>
    </row>
    <row r="36" spans="1:12" ht="85.5" customHeight="1">
      <c r="A36" s="9">
        <v>2700</v>
      </c>
      <c r="B36" s="10" t="s">
        <v>1072</v>
      </c>
      <c r="C36" s="6">
        <v>5739</v>
      </c>
      <c r="D36" s="6" t="s">
        <v>52</v>
      </c>
      <c r="E36" s="6" t="s">
        <v>52</v>
      </c>
      <c r="F36" s="6" t="s">
        <v>1064</v>
      </c>
      <c r="G36" s="6" t="s">
        <v>52</v>
      </c>
      <c r="H36" s="6" t="s">
        <v>1071</v>
      </c>
      <c r="I36" s="6" t="s">
        <v>52</v>
      </c>
      <c r="J36" s="6" t="s">
        <v>1071</v>
      </c>
      <c r="K36" s="113" t="s">
        <v>61</v>
      </c>
      <c r="L36" s="113" t="s">
        <v>16</v>
      </c>
    </row>
    <row r="37" spans="1:12" ht="85.5" customHeight="1">
      <c r="A37" s="9">
        <v>2704</v>
      </c>
      <c r="B37" s="10" t="s">
        <v>1073</v>
      </c>
      <c r="C37" s="6">
        <v>5735</v>
      </c>
      <c r="D37" s="6" t="s">
        <v>52</v>
      </c>
      <c r="E37" s="6" t="s">
        <v>52</v>
      </c>
      <c r="F37" s="6" t="s">
        <v>1060</v>
      </c>
      <c r="G37" s="6" t="s">
        <v>52</v>
      </c>
      <c r="H37" s="6" t="s">
        <v>1074</v>
      </c>
      <c r="I37" s="6" t="s">
        <v>52</v>
      </c>
      <c r="J37" s="6" t="s">
        <v>1074</v>
      </c>
      <c r="K37" s="113" t="s">
        <v>61</v>
      </c>
      <c r="L37" s="113" t="s">
        <v>16</v>
      </c>
    </row>
    <row r="38" spans="1:12" ht="85.5" customHeight="1">
      <c r="A38" s="9">
        <v>2710</v>
      </c>
      <c r="B38" s="10" t="s">
        <v>1075</v>
      </c>
      <c r="C38" s="6">
        <v>4104</v>
      </c>
      <c r="D38" s="6" t="s">
        <v>52</v>
      </c>
      <c r="E38" s="6" t="s">
        <v>52</v>
      </c>
      <c r="F38" s="6" t="s">
        <v>1076</v>
      </c>
      <c r="G38" s="6" t="s">
        <v>52</v>
      </c>
      <c r="H38" s="6" t="s">
        <v>1077</v>
      </c>
      <c r="I38" s="6" t="s">
        <v>52</v>
      </c>
      <c r="J38" s="6" t="s">
        <v>1078</v>
      </c>
      <c r="K38" s="113" t="s">
        <v>61</v>
      </c>
      <c r="L38" s="113" t="s">
        <v>16</v>
      </c>
    </row>
    <row r="39" spans="1:12" ht="85.5" customHeight="1">
      <c r="A39" s="9">
        <v>2732</v>
      </c>
      <c r="B39" s="10" t="s">
        <v>1079</v>
      </c>
      <c r="C39" s="6">
        <v>5727</v>
      </c>
      <c r="D39" s="6" t="s">
        <v>52</v>
      </c>
      <c r="E39" s="6" t="s">
        <v>52</v>
      </c>
      <c r="F39" s="6" t="s">
        <v>1045</v>
      </c>
      <c r="G39" s="6" t="s">
        <v>52</v>
      </c>
      <c r="H39" s="6" t="s">
        <v>1049</v>
      </c>
      <c r="I39" s="6" t="s">
        <v>52</v>
      </c>
      <c r="J39" s="6" t="s">
        <v>1049</v>
      </c>
      <c r="K39" s="113" t="s">
        <v>61</v>
      </c>
      <c r="L39" s="113" t="s">
        <v>16</v>
      </c>
    </row>
    <row r="40" spans="1:12" ht="85.5" customHeight="1">
      <c r="A40" s="9">
        <v>2732</v>
      </c>
      <c r="B40" s="10" t="s">
        <v>1079</v>
      </c>
      <c r="C40" s="6">
        <v>5745</v>
      </c>
      <c r="D40" s="6" t="s">
        <v>52</v>
      </c>
      <c r="E40" s="6" t="s">
        <v>52</v>
      </c>
      <c r="F40" s="6" t="s">
        <v>1045</v>
      </c>
      <c r="G40" s="6" t="s">
        <v>52</v>
      </c>
      <c r="H40" s="6" t="s">
        <v>1049</v>
      </c>
      <c r="I40" s="6" t="s">
        <v>52</v>
      </c>
      <c r="J40" s="6" t="s">
        <v>1049</v>
      </c>
      <c r="K40" s="113" t="s">
        <v>61</v>
      </c>
      <c r="L40" s="113" t="s">
        <v>16</v>
      </c>
    </row>
    <row r="41" spans="1:12" ht="85.5" customHeight="1">
      <c r="A41" s="11">
        <v>2737</v>
      </c>
      <c r="B41" s="10" t="s">
        <v>1080</v>
      </c>
      <c r="C41" s="6" t="s">
        <v>16</v>
      </c>
      <c r="D41" s="6" t="s">
        <v>61</v>
      </c>
      <c r="E41" s="6" t="s">
        <v>16</v>
      </c>
      <c r="F41" s="6" t="s">
        <v>16</v>
      </c>
      <c r="G41" s="6" t="s">
        <v>16</v>
      </c>
      <c r="H41" s="6" t="s">
        <v>16</v>
      </c>
      <c r="I41" s="6" t="s">
        <v>16</v>
      </c>
      <c r="J41" s="6" t="s">
        <v>16</v>
      </c>
      <c r="K41" s="113" t="s">
        <v>61</v>
      </c>
      <c r="L41" s="113" t="s">
        <v>16</v>
      </c>
    </row>
    <row r="42" spans="1:12" ht="85.5" customHeight="1">
      <c r="A42" s="9">
        <v>2757</v>
      </c>
      <c r="B42" s="10" t="s">
        <v>1081</v>
      </c>
      <c r="C42" s="6">
        <v>5729</v>
      </c>
      <c r="D42" s="6" t="s">
        <v>52</v>
      </c>
      <c r="E42" s="6" t="s">
        <v>52</v>
      </c>
      <c r="F42" s="6" t="s">
        <v>1064</v>
      </c>
      <c r="G42" s="6" t="s">
        <v>52</v>
      </c>
      <c r="H42" s="6" t="s">
        <v>1049</v>
      </c>
      <c r="I42" s="6" t="s">
        <v>52</v>
      </c>
      <c r="J42" s="6" t="s">
        <v>1049</v>
      </c>
      <c r="K42" s="113" t="s">
        <v>61</v>
      </c>
      <c r="L42" s="113" t="s">
        <v>16</v>
      </c>
    </row>
    <row r="43" spans="1:12" ht="85.5" customHeight="1">
      <c r="A43" s="9">
        <v>2757</v>
      </c>
      <c r="B43" s="10" t="s">
        <v>1081</v>
      </c>
      <c r="C43" s="6">
        <v>5730</v>
      </c>
      <c r="D43" s="6" t="s">
        <v>52</v>
      </c>
      <c r="E43" s="6" t="s">
        <v>52</v>
      </c>
      <c r="F43" s="6" t="s">
        <v>1064</v>
      </c>
      <c r="G43" s="6" t="s">
        <v>52</v>
      </c>
      <c r="H43" s="6" t="s">
        <v>1049</v>
      </c>
      <c r="I43" s="6" t="s">
        <v>52</v>
      </c>
      <c r="J43" s="6" t="s">
        <v>1049</v>
      </c>
      <c r="K43" s="113" t="s">
        <v>61</v>
      </c>
      <c r="L43" s="113" t="s">
        <v>16</v>
      </c>
    </row>
    <row r="44" spans="1:12" ht="85.5" customHeight="1">
      <c r="A44" s="9">
        <v>2757</v>
      </c>
      <c r="B44" s="10" t="s">
        <v>1081</v>
      </c>
      <c r="C44" s="6">
        <v>5731</v>
      </c>
      <c r="D44" s="6" t="s">
        <v>52</v>
      </c>
      <c r="E44" s="6" t="s">
        <v>52</v>
      </c>
      <c r="F44" s="6" t="s">
        <v>1064</v>
      </c>
      <c r="G44" s="6" t="s">
        <v>52</v>
      </c>
      <c r="H44" s="6" t="s">
        <v>1049</v>
      </c>
      <c r="I44" s="6" t="s">
        <v>52</v>
      </c>
      <c r="J44" s="6" t="s">
        <v>1049</v>
      </c>
      <c r="K44" s="113" t="s">
        <v>61</v>
      </c>
      <c r="L44" s="113" t="s">
        <v>16</v>
      </c>
    </row>
    <row r="45" spans="1:12" ht="85.5" customHeight="1">
      <c r="A45" s="9">
        <v>2761</v>
      </c>
      <c r="B45" s="10" t="s">
        <v>1082</v>
      </c>
      <c r="C45" s="6">
        <v>5644</v>
      </c>
      <c r="D45" s="6" t="s">
        <v>52</v>
      </c>
      <c r="E45" s="6" t="s">
        <v>52</v>
      </c>
      <c r="F45" s="6" t="s">
        <v>1064</v>
      </c>
      <c r="G45" s="6" t="s">
        <v>52</v>
      </c>
      <c r="H45" s="6" t="s">
        <v>1049</v>
      </c>
      <c r="I45" s="6" t="s">
        <v>52</v>
      </c>
      <c r="J45" s="6" t="s">
        <v>1049</v>
      </c>
      <c r="K45" s="113" t="s">
        <v>61</v>
      </c>
      <c r="L45" s="113" t="s">
        <v>16</v>
      </c>
    </row>
    <row r="46" spans="1:12" ht="85.5" customHeight="1">
      <c r="A46" s="9">
        <v>2761</v>
      </c>
      <c r="B46" s="10" t="s">
        <v>1082</v>
      </c>
      <c r="C46" s="6">
        <v>5645</v>
      </c>
      <c r="D46" s="6" t="s">
        <v>52</v>
      </c>
      <c r="E46" s="6" t="s">
        <v>52</v>
      </c>
      <c r="F46" s="6" t="s">
        <v>1064</v>
      </c>
      <c r="G46" s="6" t="s">
        <v>52</v>
      </c>
      <c r="H46" s="6" t="s">
        <v>1049</v>
      </c>
      <c r="I46" s="6" t="s">
        <v>52</v>
      </c>
      <c r="J46" s="6" t="s">
        <v>1049</v>
      </c>
      <c r="K46" s="113" t="s">
        <v>61</v>
      </c>
      <c r="L46" s="113" t="s">
        <v>16</v>
      </c>
    </row>
    <row r="47" spans="1:12" ht="85.5" customHeight="1">
      <c r="A47" s="9">
        <v>2761</v>
      </c>
      <c r="B47" s="10" t="s">
        <v>1082</v>
      </c>
      <c r="C47" s="6">
        <v>5646</v>
      </c>
      <c r="D47" s="6" t="s">
        <v>52</v>
      </c>
      <c r="E47" s="6" t="s">
        <v>52</v>
      </c>
      <c r="F47" s="6" t="s">
        <v>1064</v>
      </c>
      <c r="G47" s="6" t="s">
        <v>52</v>
      </c>
      <c r="H47" s="6" t="s">
        <v>1049</v>
      </c>
      <c r="I47" s="6" t="s">
        <v>52</v>
      </c>
      <c r="J47" s="6" t="s">
        <v>1049</v>
      </c>
      <c r="K47" s="113" t="s">
        <v>61</v>
      </c>
      <c r="L47" s="113" t="s">
        <v>16</v>
      </c>
    </row>
    <row r="48" spans="1:12" ht="85.5" customHeight="1">
      <c r="A48" s="9">
        <v>2761</v>
      </c>
      <c r="B48" s="10" t="s">
        <v>1082</v>
      </c>
      <c r="C48" s="6">
        <v>5647</v>
      </c>
      <c r="D48" s="6" t="s">
        <v>52</v>
      </c>
      <c r="E48" s="6" t="s">
        <v>52</v>
      </c>
      <c r="F48" s="6" t="s">
        <v>1064</v>
      </c>
      <c r="G48" s="6" t="s">
        <v>52</v>
      </c>
      <c r="H48" s="6" t="s">
        <v>1049</v>
      </c>
      <c r="I48" s="6" t="s">
        <v>52</v>
      </c>
      <c r="J48" s="6" t="s">
        <v>1049</v>
      </c>
      <c r="K48" s="113" t="s">
        <v>61</v>
      </c>
      <c r="L48" s="113" t="s">
        <v>16</v>
      </c>
    </row>
    <row r="49" spans="1:12" ht="85.5" customHeight="1">
      <c r="A49" s="9">
        <v>2764</v>
      </c>
      <c r="B49" s="10" t="s">
        <v>1083</v>
      </c>
      <c r="C49" s="6">
        <v>5629</v>
      </c>
      <c r="D49" s="6" t="s">
        <v>52</v>
      </c>
      <c r="E49" s="6" t="s">
        <v>52</v>
      </c>
      <c r="F49" s="6" t="s">
        <v>1064</v>
      </c>
      <c r="G49" s="6" t="s">
        <v>52</v>
      </c>
      <c r="H49" s="6" t="s">
        <v>1049</v>
      </c>
      <c r="I49" s="6" t="s">
        <v>52</v>
      </c>
      <c r="J49" s="6" t="s">
        <v>1049</v>
      </c>
      <c r="K49" s="113" t="s">
        <v>61</v>
      </c>
      <c r="L49" s="113" t="s">
        <v>16</v>
      </c>
    </row>
    <row r="50" spans="1:12" ht="85.5" customHeight="1">
      <c r="A50" s="9">
        <v>2768</v>
      </c>
      <c r="B50" s="10" t="s">
        <v>1084</v>
      </c>
      <c r="C50" s="6">
        <v>5236</v>
      </c>
      <c r="D50" s="6" t="s">
        <v>52</v>
      </c>
      <c r="E50" s="6" t="s">
        <v>52</v>
      </c>
      <c r="F50" s="6" t="s">
        <v>1085</v>
      </c>
      <c r="G50" s="6" t="s">
        <v>52</v>
      </c>
      <c r="H50" s="6" t="s">
        <v>1086</v>
      </c>
      <c r="I50" s="6" t="s">
        <v>52</v>
      </c>
      <c r="J50" s="6" t="s">
        <v>1086</v>
      </c>
      <c r="K50" s="113" t="s">
        <v>61</v>
      </c>
      <c r="L50" s="113" t="s">
        <v>16</v>
      </c>
    </row>
    <row r="51" spans="1:12" ht="85.5" customHeight="1">
      <c r="A51" s="9">
        <v>2768</v>
      </c>
      <c r="B51" s="10" t="s">
        <v>1084</v>
      </c>
      <c r="C51" s="6">
        <v>5238</v>
      </c>
      <c r="D51" s="6" t="s">
        <v>52</v>
      </c>
      <c r="E51" s="6" t="s">
        <v>52</v>
      </c>
      <c r="F51" s="6" t="s">
        <v>1045</v>
      </c>
      <c r="G51" s="6" t="s">
        <v>52</v>
      </c>
      <c r="H51" s="6" t="s">
        <v>1087</v>
      </c>
      <c r="I51" s="6" t="s">
        <v>52</v>
      </c>
      <c r="J51" s="6" t="s">
        <v>1088</v>
      </c>
      <c r="K51" s="113" t="s">
        <v>61</v>
      </c>
      <c r="L51" s="113" t="s">
        <v>16</v>
      </c>
    </row>
    <row r="52" spans="1:12" ht="85.5" customHeight="1">
      <c r="A52" s="9">
        <v>2775</v>
      </c>
      <c r="B52" s="10" t="s">
        <v>1089</v>
      </c>
      <c r="C52" s="6">
        <v>4301</v>
      </c>
      <c r="D52" s="6" t="s">
        <v>52</v>
      </c>
      <c r="E52" s="6" t="s">
        <v>52</v>
      </c>
      <c r="F52" s="6" t="s">
        <v>1090</v>
      </c>
      <c r="G52" s="6" t="s">
        <v>52</v>
      </c>
      <c r="H52" s="6" t="s">
        <v>1090</v>
      </c>
      <c r="I52" s="6" t="s">
        <v>52</v>
      </c>
      <c r="J52" s="6" t="s">
        <v>1091</v>
      </c>
      <c r="K52" s="113" t="s">
        <v>61</v>
      </c>
      <c r="L52" s="113" t="s">
        <v>16</v>
      </c>
    </row>
    <row r="53" spans="1:12" ht="85.5" customHeight="1">
      <c r="A53" s="9">
        <v>2775</v>
      </c>
      <c r="B53" s="10" t="s">
        <v>1089</v>
      </c>
      <c r="C53" s="6">
        <v>4304</v>
      </c>
      <c r="D53" s="6" t="s">
        <v>52</v>
      </c>
      <c r="E53" s="6" t="s">
        <v>52</v>
      </c>
      <c r="F53" s="6" t="s">
        <v>1045</v>
      </c>
      <c r="G53" s="6" t="s">
        <v>52</v>
      </c>
      <c r="H53" s="6" t="s">
        <v>1092</v>
      </c>
      <c r="I53" s="6" t="s">
        <v>52</v>
      </c>
      <c r="J53" s="6" t="s">
        <v>1092</v>
      </c>
      <c r="K53" s="113" t="s">
        <v>61</v>
      </c>
      <c r="L53" s="113" t="s">
        <v>16</v>
      </c>
    </row>
    <row r="54" spans="1:12" ht="85.5" customHeight="1">
      <c r="A54" s="9">
        <v>2775</v>
      </c>
      <c r="B54" s="10" t="s">
        <v>1089</v>
      </c>
      <c r="C54" s="6">
        <v>4307</v>
      </c>
      <c r="D54" s="6" t="s">
        <v>52</v>
      </c>
      <c r="E54" s="6" t="s">
        <v>52</v>
      </c>
      <c r="F54" s="6" t="s">
        <v>1093</v>
      </c>
      <c r="G54" s="6" t="s">
        <v>52</v>
      </c>
      <c r="H54" s="6" t="s">
        <v>1094</v>
      </c>
      <c r="I54" s="6" t="s">
        <v>52</v>
      </c>
      <c r="J54" s="6" t="s">
        <v>1093</v>
      </c>
      <c r="K54" s="113" t="s">
        <v>61</v>
      </c>
      <c r="L54" s="113" t="s">
        <v>16</v>
      </c>
    </row>
    <row r="55" spans="1:12" ht="85.5" customHeight="1">
      <c r="A55" s="9">
        <v>2778</v>
      </c>
      <c r="B55" s="10" t="s">
        <v>1095</v>
      </c>
      <c r="C55" s="6">
        <v>5638</v>
      </c>
      <c r="D55" s="6" t="s">
        <v>52</v>
      </c>
      <c r="E55" s="6" t="s">
        <v>52</v>
      </c>
      <c r="F55" s="6" t="s">
        <v>1045</v>
      </c>
      <c r="G55" s="6" t="s">
        <v>52</v>
      </c>
      <c r="H55" s="6" t="s">
        <v>1049</v>
      </c>
      <c r="I55" s="6" t="s">
        <v>52</v>
      </c>
      <c r="J55" s="6" t="s">
        <v>1049</v>
      </c>
      <c r="K55" s="113" t="s">
        <v>61</v>
      </c>
      <c r="L55" s="113" t="s">
        <v>16</v>
      </c>
    </row>
    <row r="56" spans="1:12" ht="85.5" customHeight="1">
      <c r="A56" s="9">
        <v>2778</v>
      </c>
      <c r="B56" s="10" t="s">
        <v>1095</v>
      </c>
      <c r="C56" s="6">
        <v>5639</v>
      </c>
      <c r="D56" s="6" t="s">
        <v>52</v>
      </c>
      <c r="E56" s="6" t="s">
        <v>52</v>
      </c>
      <c r="F56" s="6" t="s">
        <v>1045</v>
      </c>
      <c r="G56" s="6" t="s">
        <v>52</v>
      </c>
      <c r="H56" s="6" t="s">
        <v>1049</v>
      </c>
      <c r="I56" s="6" t="s">
        <v>52</v>
      </c>
      <c r="J56" s="6" t="s">
        <v>1049</v>
      </c>
      <c r="K56" s="113" t="s">
        <v>61</v>
      </c>
      <c r="L56" s="113" t="s">
        <v>16</v>
      </c>
    </row>
    <row r="57" spans="1:12" ht="85.5" customHeight="1">
      <c r="A57" s="9">
        <v>2781</v>
      </c>
      <c r="B57" s="10" t="s">
        <v>1096</v>
      </c>
      <c r="C57" s="6">
        <v>5737</v>
      </c>
      <c r="D57" s="6" t="s">
        <v>52</v>
      </c>
      <c r="E57" s="6" t="s">
        <v>52</v>
      </c>
      <c r="F57" s="6" t="s">
        <v>1045</v>
      </c>
      <c r="G57" s="6" t="s">
        <v>52</v>
      </c>
      <c r="H57" s="6" t="s">
        <v>1049</v>
      </c>
      <c r="I57" s="6" t="s">
        <v>52</v>
      </c>
      <c r="J57" s="6" t="s">
        <v>1049</v>
      </c>
      <c r="K57" s="113" t="s">
        <v>61</v>
      </c>
      <c r="L57" s="113" t="s">
        <v>16</v>
      </c>
    </row>
    <row r="58" spans="1:12" ht="85.5" customHeight="1">
      <c r="A58" s="9">
        <v>2781</v>
      </c>
      <c r="B58" s="10" t="s">
        <v>1096</v>
      </c>
      <c r="C58" s="6">
        <v>5738</v>
      </c>
      <c r="D58" s="6" t="s">
        <v>52</v>
      </c>
      <c r="E58" s="6" t="s">
        <v>52</v>
      </c>
      <c r="F58" s="6" t="s">
        <v>1045</v>
      </c>
      <c r="G58" s="6" t="s">
        <v>52</v>
      </c>
      <c r="H58" s="6" t="s">
        <v>1049</v>
      </c>
      <c r="I58" s="6" t="s">
        <v>52</v>
      </c>
      <c r="J58" s="6" t="s">
        <v>1049</v>
      </c>
      <c r="K58" s="113" t="s">
        <v>61</v>
      </c>
      <c r="L58" s="113" t="s">
        <v>16</v>
      </c>
    </row>
    <row r="59" spans="1:12" ht="85.5" customHeight="1">
      <c r="A59" s="9">
        <v>2786</v>
      </c>
      <c r="B59" s="10" t="s">
        <v>1097</v>
      </c>
      <c r="C59" s="6">
        <v>5732</v>
      </c>
      <c r="D59" s="6" t="s">
        <v>52</v>
      </c>
      <c r="E59" s="6" t="s">
        <v>52</v>
      </c>
      <c r="F59" s="6" t="s">
        <v>1045</v>
      </c>
      <c r="G59" s="6" t="s">
        <v>52</v>
      </c>
      <c r="H59" s="6" t="s">
        <v>1049</v>
      </c>
      <c r="I59" s="6" t="s">
        <v>52</v>
      </c>
      <c r="J59" s="6" t="s">
        <v>1049</v>
      </c>
      <c r="K59" s="113" t="s">
        <v>61</v>
      </c>
      <c r="L59" s="113" t="s">
        <v>16</v>
      </c>
    </row>
    <row r="60" spans="1:12" ht="85.5" customHeight="1">
      <c r="A60" s="9">
        <v>2786</v>
      </c>
      <c r="B60" s="10" t="s">
        <v>1097</v>
      </c>
      <c r="C60" s="6">
        <v>5733</v>
      </c>
      <c r="D60" s="6" t="s">
        <v>52</v>
      </c>
      <c r="E60" s="6" t="s">
        <v>52</v>
      </c>
      <c r="F60" s="6" t="s">
        <v>1045</v>
      </c>
      <c r="G60" s="6" t="s">
        <v>52</v>
      </c>
      <c r="H60" s="6" t="s">
        <v>1049</v>
      </c>
      <c r="I60" s="6" t="s">
        <v>52</v>
      </c>
      <c r="J60" s="6" t="s">
        <v>1049</v>
      </c>
      <c r="K60" s="113" t="s">
        <v>61</v>
      </c>
      <c r="L60" s="113" t="s">
        <v>16</v>
      </c>
    </row>
    <row r="61" spans="1:12" ht="85.5" customHeight="1">
      <c r="A61" s="9">
        <v>2786</v>
      </c>
      <c r="B61" s="10" t="s">
        <v>1097</v>
      </c>
      <c r="C61" s="6">
        <v>5734</v>
      </c>
      <c r="D61" s="6" t="s">
        <v>52</v>
      </c>
      <c r="E61" s="6" t="s">
        <v>52</v>
      </c>
      <c r="F61" s="6" t="s">
        <v>1045</v>
      </c>
      <c r="G61" s="6" t="s">
        <v>52</v>
      </c>
      <c r="H61" s="6" t="s">
        <v>1049</v>
      </c>
      <c r="I61" s="6" t="s">
        <v>52</v>
      </c>
      <c r="J61" s="6" t="s">
        <v>1049</v>
      </c>
      <c r="K61" s="113" t="s">
        <v>61</v>
      </c>
      <c r="L61" s="113" t="s">
        <v>16</v>
      </c>
    </row>
    <row r="62" spans="1:12" ht="85.5" customHeight="1">
      <c r="A62" s="9">
        <v>2795</v>
      </c>
      <c r="B62" s="10" t="s">
        <v>1098</v>
      </c>
      <c r="C62" s="6">
        <v>4105</v>
      </c>
      <c r="D62" s="6" t="s">
        <v>52</v>
      </c>
      <c r="E62" s="6" t="s">
        <v>52</v>
      </c>
      <c r="F62" s="6" t="s">
        <v>1045</v>
      </c>
      <c r="G62" s="6" t="s">
        <v>52</v>
      </c>
      <c r="H62" s="6" t="s">
        <v>1049</v>
      </c>
      <c r="I62" s="6" t="s">
        <v>52</v>
      </c>
      <c r="J62" s="6" t="s">
        <v>1049</v>
      </c>
      <c r="K62" s="113" t="s">
        <v>61</v>
      </c>
      <c r="L62" s="113" t="s">
        <v>16</v>
      </c>
    </row>
    <row r="63" spans="1:12" ht="85.5" customHeight="1">
      <c r="A63" s="9">
        <v>2795</v>
      </c>
      <c r="B63" s="10" t="s">
        <v>1098</v>
      </c>
      <c r="C63" s="6">
        <v>4106</v>
      </c>
      <c r="D63" s="6" t="s">
        <v>52</v>
      </c>
      <c r="E63" s="6" t="s">
        <v>52</v>
      </c>
      <c r="F63" s="6" t="s">
        <v>1099</v>
      </c>
      <c r="G63" s="6" t="s">
        <v>52</v>
      </c>
      <c r="H63" s="6" t="s">
        <v>1100</v>
      </c>
      <c r="I63" s="6" t="s">
        <v>52</v>
      </c>
      <c r="J63" s="6" t="s">
        <v>1100</v>
      </c>
      <c r="K63" s="113" t="s">
        <v>61</v>
      </c>
      <c r="L63" s="113" t="s">
        <v>16</v>
      </c>
    </row>
    <row r="64" spans="1:12" ht="85.5" customHeight="1">
      <c r="A64" s="9">
        <v>2795</v>
      </c>
      <c r="B64" s="10" t="s">
        <v>1098</v>
      </c>
      <c r="C64" s="6">
        <v>4107</v>
      </c>
      <c r="D64" s="6" t="s">
        <v>52</v>
      </c>
      <c r="E64" s="6" t="s">
        <v>52</v>
      </c>
      <c r="F64" s="6" t="s">
        <v>1101</v>
      </c>
      <c r="G64" s="6" t="s">
        <v>52</v>
      </c>
      <c r="H64" s="6" t="s">
        <v>1102</v>
      </c>
      <c r="I64" s="6" t="s">
        <v>52</v>
      </c>
      <c r="J64" s="6" t="s">
        <v>1102</v>
      </c>
      <c r="K64" s="113" t="s">
        <v>61</v>
      </c>
      <c r="L64" s="113" t="s">
        <v>16</v>
      </c>
    </row>
    <row r="65" spans="1:12" ht="85.5" customHeight="1">
      <c r="A65" s="9">
        <v>2795</v>
      </c>
      <c r="B65" s="10" t="s">
        <v>1098</v>
      </c>
      <c r="C65" s="6">
        <v>4108</v>
      </c>
      <c r="D65" s="6" t="s">
        <v>52</v>
      </c>
      <c r="E65" s="6" t="s">
        <v>52</v>
      </c>
      <c r="F65" s="6" t="s">
        <v>1045</v>
      </c>
      <c r="G65" s="6" t="s">
        <v>52</v>
      </c>
      <c r="H65" s="6" t="s">
        <v>1065</v>
      </c>
      <c r="I65" s="6" t="s">
        <v>52</v>
      </c>
      <c r="J65" s="6" t="s">
        <v>1065</v>
      </c>
      <c r="K65" s="113" t="s">
        <v>61</v>
      </c>
      <c r="L65" s="113" t="s">
        <v>16</v>
      </c>
    </row>
    <row r="66" spans="1:12">
      <c r="A66" s="113" t="s">
        <v>236</v>
      </c>
      <c r="B66" s="10" t="s">
        <v>16</v>
      </c>
      <c r="C66" s="6">
        <v>64</v>
      </c>
      <c r="D66" s="113">
        <v>63</v>
      </c>
      <c r="E66" s="113">
        <v>63</v>
      </c>
      <c r="F66" s="6" t="s">
        <v>16</v>
      </c>
      <c r="G66" s="113">
        <v>63</v>
      </c>
      <c r="H66" s="6" t="s">
        <v>16</v>
      </c>
      <c r="I66" s="113">
        <v>63</v>
      </c>
      <c r="J66" s="6" t="s">
        <v>16</v>
      </c>
      <c r="K66" s="113">
        <v>0</v>
      </c>
      <c r="L66" s="113" t="s">
        <v>16</v>
      </c>
    </row>
  </sheetData>
  <autoFilter ref="A1:J66" xr:uid="{3FF9E039-41E7-461E-BF83-8512CEA16A36}"/>
  <dataValidations count="1">
    <dataValidation type="whole" allowBlank="1" showInputMessage="1" showErrorMessage="1" sqref="A61:A65" xr:uid="{D86F2641-F732-4621-B8A6-BC072E3C6BFC}">
      <formula1>1</formula1>
      <formula2>1000000</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E2DE1-ACAA-4CAE-B13A-637365C35323}">
  <sheetPr>
    <tabColor rgb="FF00B050"/>
  </sheetPr>
  <dimension ref="A1:L80"/>
  <sheetViews>
    <sheetView topLeftCell="A75" workbookViewId="0">
      <selection activeCell="K2" sqref="K2:K79"/>
    </sheetView>
  </sheetViews>
  <sheetFormatPr defaultColWidth="11.42578125" defaultRowHeight="11.25"/>
  <cols>
    <col min="1" max="1" width="11.42578125" style="16"/>
    <col min="2" max="2" width="34.140625" style="16" bestFit="1" customWidth="1"/>
    <col min="3" max="4" width="11.42578125" style="16"/>
    <col min="5" max="5" width="11.85546875" style="16" customWidth="1"/>
    <col min="6" max="6" width="16.5703125" style="16" customWidth="1"/>
    <col min="7" max="7" width="11.42578125" style="16"/>
    <col min="8" max="8" width="16" style="16" customWidth="1"/>
    <col min="9" max="9" width="11.42578125" style="16"/>
    <col min="10" max="10" width="29.42578125" style="16" bestFit="1" customWidth="1"/>
    <col min="11" max="11" width="11.42578125" style="16"/>
    <col min="12" max="12" width="33.85546875" style="16" customWidth="1"/>
    <col min="13" max="16384" width="11.42578125" style="16"/>
  </cols>
  <sheetData>
    <row r="1" spans="1:12" ht="33.75">
      <c r="A1" s="44" t="s">
        <v>43</v>
      </c>
      <c r="B1" s="45" t="s">
        <v>44</v>
      </c>
      <c r="C1" s="15" t="s">
        <v>45</v>
      </c>
      <c r="D1" s="15" t="s">
        <v>46</v>
      </c>
      <c r="E1" s="15" t="s">
        <v>47</v>
      </c>
      <c r="F1" s="15" t="s">
        <v>2</v>
      </c>
      <c r="G1" s="15" t="s">
        <v>48</v>
      </c>
      <c r="H1" s="15" t="s">
        <v>2</v>
      </c>
      <c r="I1" s="15" t="s">
        <v>49</v>
      </c>
      <c r="J1" s="15" t="s">
        <v>2</v>
      </c>
      <c r="K1" s="15" t="s">
        <v>1103</v>
      </c>
      <c r="L1" s="15" t="s">
        <v>2</v>
      </c>
    </row>
    <row r="2" spans="1:12" ht="90">
      <c r="A2" s="56">
        <v>2377</v>
      </c>
      <c r="B2" s="57" t="s">
        <v>1104</v>
      </c>
      <c r="C2" s="107" t="s">
        <v>1105</v>
      </c>
      <c r="D2" s="19" t="s">
        <v>61</v>
      </c>
      <c r="E2" s="19" t="s">
        <v>61</v>
      </c>
      <c r="F2" s="19"/>
      <c r="G2" s="19" t="s">
        <v>61</v>
      </c>
      <c r="H2" s="19"/>
      <c r="I2" s="19" t="s">
        <v>61</v>
      </c>
      <c r="J2" s="19"/>
      <c r="K2" s="19" t="s">
        <v>52</v>
      </c>
      <c r="L2" s="110" t="s">
        <v>1106</v>
      </c>
    </row>
    <row r="3" spans="1:12" ht="90">
      <c r="A3" s="56">
        <v>2377</v>
      </c>
      <c r="B3" s="57" t="s">
        <v>1104</v>
      </c>
      <c r="C3" s="107" t="s">
        <v>1107</v>
      </c>
      <c r="D3" s="19" t="s">
        <v>61</v>
      </c>
      <c r="E3" s="19" t="s">
        <v>61</v>
      </c>
      <c r="F3" s="19"/>
      <c r="G3" s="19" t="s">
        <v>61</v>
      </c>
      <c r="H3" s="19"/>
      <c r="I3" s="19" t="s">
        <v>61</v>
      </c>
      <c r="J3" s="19"/>
      <c r="K3" s="19" t="s">
        <v>52</v>
      </c>
      <c r="L3" s="110" t="s">
        <v>1106</v>
      </c>
    </row>
    <row r="4" spans="1:12" ht="90">
      <c r="A4" s="56">
        <v>2377</v>
      </c>
      <c r="B4" s="57" t="s">
        <v>1104</v>
      </c>
      <c r="C4" s="107" t="s">
        <v>1108</v>
      </c>
      <c r="D4" s="19" t="s">
        <v>61</v>
      </c>
      <c r="E4" s="19" t="s">
        <v>61</v>
      </c>
      <c r="F4" s="19"/>
      <c r="G4" s="19" t="s">
        <v>61</v>
      </c>
      <c r="H4" s="19"/>
      <c r="I4" s="19" t="s">
        <v>61</v>
      </c>
      <c r="J4" s="19"/>
      <c r="K4" s="19" t="s">
        <v>52</v>
      </c>
      <c r="L4" s="110" t="s">
        <v>1106</v>
      </c>
    </row>
    <row r="5" spans="1:12" ht="90">
      <c r="A5" s="56">
        <v>2491</v>
      </c>
      <c r="B5" s="57" t="s">
        <v>1109</v>
      </c>
      <c r="C5" s="58">
        <v>4270</v>
      </c>
      <c r="D5" s="19" t="s">
        <v>61</v>
      </c>
      <c r="E5" s="19" t="s">
        <v>61</v>
      </c>
      <c r="F5" s="19"/>
      <c r="G5" s="19" t="s">
        <v>61</v>
      </c>
      <c r="H5" s="19"/>
      <c r="I5" s="19" t="s">
        <v>61</v>
      </c>
      <c r="J5" s="19"/>
      <c r="K5" s="19" t="s">
        <v>52</v>
      </c>
      <c r="L5" s="43" t="s">
        <v>1106</v>
      </c>
    </row>
    <row r="6" spans="1:12" ht="90">
      <c r="A6" s="56">
        <v>2492</v>
      </c>
      <c r="B6" s="57" t="s">
        <v>1110</v>
      </c>
      <c r="C6" s="58">
        <v>4641</v>
      </c>
      <c r="D6" s="19" t="s">
        <v>61</v>
      </c>
      <c r="E6" s="19" t="s">
        <v>61</v>
      </c>
      <c r="F6" s="19"/>
      <c r="G6" s="19" t="s">
        <v>61</v>
      </c>
      <c r="H6" s="19"/>
      <c r="I6" s="19" t="s">
        <v>61</v>
      </c>
      <c r="J6" s="19"/>
      <c r="K6" s="19" t="s">
        <v>52</v>
      </c>
      <c r="L6" s="43" t="s">
        <v>1106</v>
      </c>
    </row>
    <row r="7" spans="1:12" ht="90">
      <c r="A7" s="56">
        <v>2492</v>
      </c>
      <c r="B7" s="57" t="s">
        <v>1110</v>
      </c>
      <c r="C7" s="58">
        <v>4643</v>
      </c>
      <c r="D7" s="19" t="s">
        <v>61</v>
      </c>
      <c r="E7" s="19" t="s">
        <v>61</v>
      </c>
      <c r="F7" s="19"/>
      <c r="G7" s="19" t="s">
        <v>61</v>
      </c>
      <c r="H7" s="19"/>
      <c r="I7" s="19" t="s">
        <v>61</v>
      </c>
      <c r="J7" s="19"/>
      <c r="K7" s="19" t="s">
        <v>52</v>
      </c>
      <c r="L7" s="43" t="s">
        <v>1106</v>
      </c>
    </row>
    <row r="8" spans="1:12" ht="90">
      <c r="A8" s="56">
        <v>2517</v>
      </c>
      <c r="B8" s="57" t="s">
        <v>1111</v>
      </c>
      <c r="C8" s="58">
        <v>4648</v>
      </c>
      <c r="D8" s="19" t="s">
        <v>61</v>
      </c>
      <c r="E8" s="19" t="s">
        <v>61</v>
      </c>
      <c r="F8" s="19"/>
      <c r="G8" s="19" t="s">
        <v>61</v>
      </c>
      <c r="H8" s="19"/>
      <c r="I8" s="19" t="s">
        <v>61</v>
      </c>
      <c r="J8" s="19"/>
      <c r="K8" s="19" t="s">
        <v>52</v>
      </c>
      <c r="L8" s="43" t="s">
        <v>1112</v>
      </c>
    </row>
    <row r="9" spans="1:12" ht="90">
      <c r="A9" s="56">
        <v>2551</v>
      </c>
      <c r="B9" s="57" t="s">
        <v>1113</v>
      </c>
      <c r="C9" s="58">
        <v>4325</v>
      </c>
      <c r="D9" s="19" t="s">
        <v>61</v>
      </c>
      <c r="E9" s="19" t="s">
        <v>61</v>
      </c>
      <c r="F9" s="19"/>
      <c r="G9" s="19" t="s">
        <v>61</v>
      </c>
      <c r="H9" s="19"/>
      <c r="I9" s="19" t="s">
        <v>61</v>
      </c>
      <c r="J9" s="19"/>
      <c r="K9" s="19" t="s">
        <v>52</v>
      </c>
      <c r="L9" s="43" t="s">
        <v>1112</v>
      </c>
    </row>
    <row r="10" spans="1:12" ht="90">
      <c r="A10" s="56">
        <v>2556</v>
      </c>
      <c r="B10" s="57" t="s">
        <v>1114</v>
      </c>
      <c r="C10" s="58">
        <v>4654</v>
      </c>
      <c r="D10" s="19" t="s">
        <v>61</v>
      </c>
      <c r="E10" s="19" t="s">
        <v>61</v>
      </c>
      <c r="F10" s="19"/>
      <c r="G10" s="19" t="s">
        <v>61</v>
      </c>
      <c r="H10" s="19"/>
      <c r="I10" s="19" t="s">
        <v>61</v>
      </c>
      <c r="J10" s="19"/>
      <c r="K10" s="19" t="s">
        <v>52</v>
      </c>
      <c r="L10" s="43" t="s">
        <v>1106</v>
      </c>
    </row>
    <row r="11" spans="1:12" ht="90">
      <c r="A11" s="56">
        <v>2556</v>
      </c>
      <c r="B11" s="57" t="s">
        <v>1114</v>
      </c>
      <c r="C11" s="58">
        <v>4655</v>
      </c>
      <c r="D11" s="19" t="s">
        <v>61</v>
      </c>
      <c r="E11" s="19" t="s">
        <v>61</v>
      </c>
      <c r="F11" s="19"/>
      <c r="G11" s="19" t="s">
        <v>61</v>
      </c>
      <c r="H11" s="19"/>
      <c r="I11" s="19" t="s">
        <v>61</v>
      </c>
      <c r="J11" s="19"/>
      <c r="K11" s="19" t="s">
        <v>52</v>
      </c>
      <c r="L11" s="43" t="s">
        <v>1106</v>
      </c>
    </row>
    <row r="12" spans="1:12" ht="90">
      <c r="A12" s="56">
        <v>2556</v>
      </c>
      <c r="B12" s="57" t="s">
        <v>1114</v>
      </c>
      <c r="C12" s="58">
        <v>4656</v>
      </c>
      <c r="D12" s="19" t="s">
        <v>61</v>
      </c>
      <c r="E12" s="19" t="s">
        <v>61</v>
      </c>
      <c r="F12" s="19"/>
      <c r="G12" s="19" t="s">
        <v>61</v>
      </c>
      <c r="H12" s="19"/>
      <c r="I12" s="19" t="s">
        <v>61</v>
      </c>
      <c r="J12" s="19"/>
      <c r="K12" s="19" t="s">
        <v>52</v>
      </c>
      <c r="L12" s="43" t="s">
        <v>1106</v>
      </c>
    </row>
    <row r="13" spans="1:12" ht="90">
      <c r="A13" s="56">
        <v>2574</v>
      </c>
      <c r="B13" s="57" t="s">
        <v>1115</v>
      </c>
      <c r="C13" s="58">
        <v>4325</v>
      </c>
      <c r="D13" s="19" t="s">
        <v>61</v>
      </c>
      <c r="E13" s="19" t="s">
        <v>61</v>
      </c>
      <c r="F13" s="19"/>
      <c r="G13" s="19" t="s">
        <v>61</v>
      </c>
      <c r="H13" s="19"/>
      <c r="I13" s="19" t="s">
        <v>61</v>
      </c>
      <c r="J13" s="59"/>
      <c r="K13" s="19" t="s">
        <v>52</v>
      </c>
      <c r="L13" s="43" t="s">
        <v>1106</v>
      </c>
    </row>
    <row r="14" spans="1:12" ht="90">
      <c r="A14" s="56">
        <v>2610</v>
      </c>
      <c r="B14" s="57" t="s">
        <v>1116</v>
      </c>
      <c r="C14" s="58">
        <v>4326</v>
      </c>
      <c r="D14" s="19" t="s">
        <v>61</v>
      </c>
      <c r="E14" s="19" t="s">
        <v>61</v>
      </c>
      <c r="F14" s="19"/>
      <c r="G14" s="19" t="s">
        <v>61</v>
      </c>
      <c r="H14" s="19"/>
      <c r="I14" s="19" t="s">
        <v>61</v>
      </c>
      <c r="J14" s="59"/>
      <c r="K14" s="19" t="s">
        <v>52</v>
      </c>
      <c r="L14" s="43" t="s">
        <v>1106</v>
      </c>
    </row>
    <row r="15" spans="1:12" ht="90">
      <c r="A15" s="56">
        <v>2610</v>
      </c>
      <c r="B15" s="57" t="s">
        <v>1116</v>
      </c>
      <c r="C15" s="58">
        <v>4328</v>
      </c>
      <c r="D15" s="19" t="s">
        <v>61</v>
      </c>
      <c r="E15" s="19" t="s">
        <v>61</v>
      </c>
      <c r="F15" s="19"/>
      <c r="G15" s="19" t="s">
        <v>61</v>
      </c>
      <c r="H15" s="19"/>
      <c r="I15" s="19" t="s">
        <v>61</v>
      </c>
      <c r="J15" s="59"/>
      <c r="K15" s="19" t="s">
        <v>52</v>
      </c>
      <c r="L15" s="43" t="s">
        <v>1106</v>
      </c>
    </row>
    <row r="16" spans="1:12" ht="90">
      <c r="A16" s="56">
        <v>2610</v>
      </c>
      <c r="B16" s="57" t="s">
        <v>1116</v>
      </c>
      <c r="C16" s="58">
        <v>4331</v>
      </c>
      <c r="D16" s="19" t="s">
        <v>61</v>
      </c>
      <c r="E16" s="19" t="s">
        <v>61</v>
      </c>
      <c r="F16" s="19"/>
      <c r="G16" s="19" t="s">
        <v>61</v>
      </c>
      <c r="H16" s="19"/>
      <c r="I16" s="19" t="s">
        <v>61</v>
      </c>
      <c r="J16" s="59"/>
      <c r="K16" s="19" t="s">
        <v>52</v>
      </c>
      <c r="L16" s="43" t="s">
        <v>1106</v>
      </c>
    </row>
    <row r="17" spans="1:12" ht="90">
      <c r="A17" s="56">
        <v>2612</v>
      </c>
      <c r="B17" s="57" t="s">
        <v>1117</v>
      </c>
      <c r="C17" s="58">
        <v>4689</v>
      </c>
      <c r="D17" s="19" t="s">
        <v>61</v>
      </c>
      <c r="E17" s="19" t="s">
        <v>61</v>
      </c>
      <c r="F17" s="19"/>
      <c r="G17" s="19" t="s">
        <v>61</v>
      </c>
      <c r="H17" s="19"/>
      <c r="I17" s="19" t="s">
        <v>61</v>
      </c>
      <c r="J17" s="59"/>
      <c r="K17" s="19" t="s">
        <v>52</v>
      </c>
      <c r="L17" s="43" t="s">
        <v>1106</v>
      </c>
    </row>
    <row r="18" spans="1:12" ht="90">
      <c r="A18" s="56">
        <v>2612</v>
      </c>
      <c r="B18" s="57" t="s">
        <v>1117</v>
      </c>
      <c r="C18" s="58">
        <v>4690</v>
      </c>
      <c r="D18" s="19" t="s">
        <v>61</v>
      </c>
      <c r="E18" s="19" t="s">
        <v>61</v>
      </c>
      <c r="F18" s="19"/>
      <c r="G18" s="19" t="s">
        <v>61</v>
      </c>
      <c r="H18" s="19"/>
      <c r="I18" s="19" t="s">
        <v>61</v>
      </c>
      <c r="J18" s="59"/>
      <c r="K18" s="19" t="s">
        <v>52</v>
      </c>
      <c r="L18" s="43" t="s">
        <v>1106</v>
      </c>
    </row>
    <row r="19" spans="1:12" ht="90">
      <c r="A19" s="56">
        <v>2612</v>
      </c>
      <c r="B19" s="57" t="s">
        <v>1117</v>
      </c>
      <c r="C19" s="58">
        <v>4691</v>
      </c>
      <c r="D19" s="19" t="s">
        <v>61</v>
      </c>
      <c r="E19" s="19" t="s">
        <v>61</v>
      </c>
      <c r="F19" s="19"/>
      <c r="G19" s="19" t="s">
        <v>61</v>
      </c>
      <c r="H19" s="19"/>
      <c r="I19" s="19" t="s">
        <v>61</v>
      </c>
      <c r="J19" s="59"/>
      <c r="K19" s="19" t="s">
        <v>52</v>
      </c>
      <c r="L19" s="43" t="s">
        <v>1106</v>
      </c>
    </row>
    <row r="20" spans="1:12" ht="90">
      <c r="A20" s="60">
        <v>2616</v>
      </c>
      <c r="B20" s="57" t="s">
        <v>1118</v>
      </c>
      <c r="C20" s="58">
        <v>4670</v>
      </c>
      <c r="D20" s="19" t="s">
        <v>52</v>
      </c>
      <c r="E20" s="19" t="s">
        <v>61</v>
      </c>
      <c r="F20" s="19" t="s">
        <v>1119</v>
      </c>
      <c r="G20" s="19" t="s">
        <v>61</v>
      </c>
      <c r="H20" s="19" t="s">
        <v>1119</v>
      </c>
      <c r="I20" s="19" t="s">
        <v>61</v>
      </c>
      <c r="J20" s="19" t="s">
        <v>1119</v>
      </c>
      <c r="K20" s="19" t="s">
        <v>52</v>
      </c>
      <c r="L20" s="43" t="s">
        <v>1106</v>
      </c>
    </row>
    <row r="21" spans="1:12" ht="90">
      <c r="A21" s="56">
        <v>2626</v>
      </c>
      <c r="B21" s="57" t="s">
        <v>1120</v>
      </c>
      <c r="C21" s="58">
        <v>4367</v>
      </c>
      <c r="D21" s="19" t="s">
        <v>61</v>
      </c>
      <c r="E21" s="19" t="s">
        <v>61</v>
      </c>
      <c r="F21" s="19"/>
      <c r="G21" s="19" t="s">
        <v>61</v>
      </c>
      <c r="H21" s="19"/>
      <c r="I21" s="19" t="s">
        <v>61</v>
      </c>
      <c r="J21" s="59"/>
      <c r="K21" s="19" t="s">
        <v>52</v>
      </c>
      <c r="L21" s="43" t="s">
        <v>1106</v>
      </c>
    </row>
    <row r="22" spans="1:12" ht="90">
      <c r="A22" s="56">
        <v>2643</v>
      </c>
      <c r="B22" s="57" t="s">
        <v>1121</v>
      </c>
      <c r="C22" s="58">
        <v>4709</v>
      </c>
      <c r="D22" s="19" t="s">
        <v>61</v>
      </c>
      <c r="E22" s="19" t="s">
        <v>61</v>
      </c>
      <c r="F22" s="19"/>
      <c r="G22" s="19" t="s">
        <v>61</v>
      </c>
      <c r="H22" s="19"/>
      <c r="I22" s="19" t="s">
        <v>61</v>
      </c>
      <c r="J22" s="59"/>
      <c r="K22" s="19" t="s">
        <v>52</v>
      </c>
      <c r="L22" s="43" t="s">
        <v>1106</v>
      </c>
    </row>
    <row r="23" spans="1:12" ht="90">
      <c r="A23" s="56">
        <v>2643</v>
      </c>
      <c r="B23" s="57" t="s">
        <v>1121</v>
      </c>
      <c r="C23" s="58">
        <v>4710</v>
      </c>
      <c r="D23" s="19" t="s">
        <v>61</v>
      </c>
      <c r="E23" s="19" t="s">
        <v>61</v>
      </c>
      <c r="F23" s="19"/>
      <c r="G23" s="19" t="s">
        <v>61</v>
      </c>
      <c r="H23" s="19"/>
      <c r="I23" s="19" t="s">
        <v>61</v>
      </c>
      <c r="J23" s="59"/>
      <c r="K23" s="19" t="s">
        <v>52</v>
      </c>
      <c r="L23" s="43" t="s">
        <v>1106</v>
      </c>
    </row>
    <row r="24" spans="1:12" ht="90">
      <c r="A24" s="56">
        <v>2643</v>
      </c>
      <c r="B24" s="57" t="s">
        <v>1121</v>
      </c>
      <c r="C24" s="58">
        <v>4712</v>
      </c>
      <c r="D24" s="19" t="s">
        <v>61</v>
      </c>
      <c r="E24" s="19" t="s">
        <v>61</v>
      </c>
      <c r="F24" s="19"/>
      <c r="G24" s="19" t="s">
        <v>61</v>
      </c>
      <c r="H24" s="19"/>
      <c r="I24" s="19" t="s">
        <v>61</v>
      </c>
      <c r="J24" s="59"/>
      <c r="K24" s="19" t="s">
        <v>52</v>
      </c>
      <c r="L24" s="43" t="s">
        <v>1106</v>
      </c>
    </row>
    <row r="25" spans="1:12" ht="90">
      <c r="A25" s="56">
        <v>2643</v>
      </c>
      <c r="B25" s="57" t="s">
        <v>1121</v>
      </c>
      <c r="C25" s="58">
        <v>4713</v>
      </c>
      <c r="D25" s="19" t="s">
        <v>61</v>
      </c>
      <c r="E25" s="19" t="s">
        <v>61</v>
      </c>
      <c r="F25" s="19"/>
      <c r="G25" s="19" t="s">
        <v>61</v>
      </c>
      <c r="H25" s="19"/>
      <c r="I25" s="19" t="s">
        <v>61</v>
      </c>
      <c r="J25" s="59"/>
      <c r="K25" s="19" t="s">
        <v>52</v>
      </c>
      <c r="L25" s="43" t="s">
        <v>1106</v>
      </c>
    </row>
    <row r="26" spans="1:12" ht="90">
      <c r="A26" s="56">
        <v>2643</v>
      </c>
      <c r="B26" s="57" t="s">
        <v>1121</v>
      </c>
      <c r="C26" s="58">
        <v>4728</v>
      </c>
      <c r="D26" s="19" t="s">
        <v>61</v>
      </c>
      <c r="E26" s="19" t="s">
        <v>61</v>
      </c>
      <c r="F26" s="19"/>
      <c r="G26" s="19" t="s">
        <v>61</v>
      </c>
      <c r="H26" s="19"/>
      <c r="I26" s="19" t="s">
        <v>61</v>
      </c>
      <c r="J26" s="59"/>
      <c r="K26" s="19" t="s">
        <v>52</v>
      </c>
      <c r="L26" s="43" t="s">
        <v>1106</v>
      </c>
    </row>
    <row r="27" spans="1:12" ht="90">
      <c r="A27" s="56">
        <v>2646</v>
      </c>
      <c r="B27" s="57" t="s">
        <v>1122</v>
      </c>
      <c r="C27" s="58">
        <v>4718</v>
      </c>
      <c r="D27" s="19" t="s">
        <v>61</v>
      </c>
      <c r="E27" s="19" t="s">
        <v>61</v>
      </c>
      <c r="F27" s="19"/>
      <c r="G27" s="19" t="s">
        <v>61</v>
      </c>
      <c r="H27" s="19"/>
      <c r="I27" s="19" t="s">
        <v>61</v>
      </c>
      <c r="J27" s="59"/>
      <c r="K27" s="19" t="s">
        <v>52</v>
      </c>
      <c r="L27" s="43" t="s">
        <v>1106</v>
      </c>
    </row>
    <row r="28" spans="1:12" ht="90">
      <c r="A28" s="56">
        <v>2646</v>
      </c>
      <c r="B28" s="57" t="s">
        <v>1122</v>
      </c>
      <c r="C28" s="58">
        <v>4719</v>
      </c>
      <c r="D28" s="19" t="s">
        <v>61</v>
      </c>
      <c r="E28" s="19" t="s">
        <v>61</v>
      </c>
      <c r="F28" s="19"/>
      <c r="G28" s="19" t="s">
        <v>61</v>
      </c>
      <c r="H28" s="19"/>
      <c r="I28" s="19" t="s">
        <v>61</v>
      </c>
      <c r="J28" s="59"/>
      <c r="K28" s="19" t="s">
        <v>52</v>
      </c>
      <c r="L28" s="43" t="s">
        <v>1106</v>
      </c>
    </row>
    <row r="29" spans="1:12" ht="90">
      <c r="A29" s="56">
        <v>2646</v>
      </c>
      <c r="B29" s="57" t="s">
        <v>1122</v>
      </c>
      <c r="C29" s="58">
        <v>4720</v>
      </c>
      <c r="D29" s="19" t="s">
        <v>61</v>
      </c>
      <c r="E29" s="19" t="s">
        <v>61</v>
      </c>
      <c r="F29" s="19"/>
      <c r="G29" s="19" t="s">
        <v>61</v>
      </c>
      <c r="H29" s="19"/>
      <c r="I29" s="19" t="s">
        <v>61</v>
      </c>
      <c r="J29" s="59"/>
      <c r="K29" s="19" t="s">
        <v>52</v>
      </c>
      <c r="L29" s="43" t="s">
        <v>1106</v>
      </c>
    </row>
    <row r="30" spans="1:12" ht="90">
      <c r="A30" s="56">
        <v>2646</v>
      </c>
      <c r="B30" s="57" t="s">
        <v>1122</v>
      </c>
      <c r="C30" s="58">
        <v>4721</v>
      </c>
      <c r="D30" s="19" t="s">
        <v>61</v>
      </c>
      <c r="E30" s="19" t="s">
        <v>61</v>
      </c>
      <c r="F30" s="19"/>
      <c r="G30" s="19" t="s">
        <v>61</v>
      </c>
      <c r="H30" s="19"/>
      <c r="I30" s="19" t="s">
        <v>61</v>
      </c>
      <c r="J30" s="59"/>
      <c r="K30" s="19" t="s">
        <v>52</v>
      </c>
      <c r="L30" s="43" t="s">
        <v>1106</v>
      </c>
    </row>
    <row r="31" spans="1:12" ht="90">
      <c r="A31" s="56">
        <v>2646</v>
      </c>
      <c r="B31" s="57" t="s">
        <v>1122</v>
      </c>
      <c r="C31" s="58">
        <v>4722</v>
      </c>
      <c r="D31" s="19" t="s">
        <v>61</v>
      </c>
      <c r="E31" s="19" t="s">
        <v>61</v>
      </c>
      <c r="F31" s="19"/>
      <c r="G31" s="19" t="s">
        <v>61</v>
      </c>
      <c r="H31" s="19"/>
      <c r="I31" s="19" t="s">
        <v>61</v>
      </c>
      <c r="J31" s="59"/>
      <c r="K31" s="19" t="s">
        <v>52</v>
      </c>
      <c r="L31" s="43" t="s">
        <v>1106</v>
      </c>
    </row>
    <row r="32" spans="1:12" ht="90">
      <c r="A32" s="17">
        <v>2684</v>
      </c>
      <c r="B32" s="5" t="s">
        <v>1123</v>
      </c>
      <c r="C32" s="58">
        <v>4728</v>
      </c>
      <c r="D32" s="19" t="s">
        <v>61</v>
      </c>
      <c r="E32" s="19" t="s">
        <v>61</v>
      </c>
      <c r="F32" s="19"/>
      <c r="G32" s="19" t="s">
        <v>61</v>
      </c>
      <c r="H32" s="19"/>
      <c r="I32" s="19" t="s">
        <v>61</v>
      </c>
      <c r="J32" s="19"/>
      <c r="K32" s="19" t="s">
        <v>52</v>
      </c>
      <c r="L32" s="43" t="s">
        <v>1106</v>
      </c>
    </row>
    <row r="33" spans="1:12" ht="90">
      <c r="A33" s="17">
        <v>2688</v>
      </c>
      <c r="B33" s="5" t="s">
        <v>1124</v>
      </c>
      <c r="C33" s="58">
        <v>4761</v>
      </c>
      <c r="D33" s="19" t="s">
        <v>61</v>
      </c>
      <c r="E33" s="19" t="s">
        <v>61</v>
      </c>
      <c r="F33" s="19"/>
      <c r="G33" s="19" t="s">
        <v>61</v>
      </c>
      <c r="H33" s="19"/>
      <c r="I33" s="19" t="s">
        <v>61</v>
      </c>
      <c r="J33" s="19"/>
      <c r="K33" s="19" t="s">
        <v>52</v>
      </c>
      <c r="L33" s="43" t="s">
        <v>1106</v>
      </c>
    </row>
    <row r="34" spans="1:12" ht="78.75">
      <c r="A34" s="17">
        <v>2688</v>
      </c>
      <c r="B34" s="5" t="s">
        <v>1124</v>
      </c>
      <c r="C34" s="58">
        <v>4762</v>
      </c>
      <c r="D34" s="19" t="s">
        <v>61</v>
      </c>
      <c r="E34" s="19" t="s">
        <v>61</v>
      </c>
      <c r="F34" s="19"/>
      <c r="G34" s="19" t="s">
        <v>61</v>
      </c>
      <c r="H34" s="19"/>
      <c r="I34" s="19" t="s">
        <v>61</v>
      </c>
      <c r="J34" s="19"/>
      <c r="K34" s="19" t="s">
        <v>52</v>
      </c>
      <c r="L34" s="43" t="s">
        <v>1125</v>
      </c>
    </row>
    <row r="35" spans="1:12" ht="90">
      <c r="A35" s="17">
        <v>2688</v>
      </c>
      <c r="B35" s="5" t="s">
        <v>1124</v>
      </c>
      <c r="C35" s="58">
        <v>4763</v>
      </c>
      <c r="D35" s="19" t="s">
        <v>61</v>
      </c>
      <c r="E35" s="19" t="s">
        <v>61</v>
      </c>
      <c r="F35" s="19"/>
      <c r="G35" s="19" t="s">
        <v>61</v>
      </c>
      <c r="H35" s="19"/>
      <c r="I35" s="19" t="s">
        <v>61</v>
      </c>
      <c r="J35" s="19"/>
      <c r="K35" s="19" t="s">
        <v>52</v>
      </c>
      <c r="L35" s="43" t="s">
        <v>1106</v>
      </c>
    </row>
    <row r="36" spans="1:12" ht="90">
      <c r="A36" s="17">
        <v>2705</v>
      </c>
      <c r="B36" s="5" t="s">
        <v>1126</v>
      </c>
      <c r="C36" s="58">
        <v>4364</v>
      </c>
      <c r="D36" s="19" t="s">
        <v>61</v>
      </c>
      <c r="E36" s="19" t="s">
        <v>61</v>
      </c>
      <c r="F36" s="19"/>
      <c r="G36" s="19" t="s">
        <v>61</v>
      </c>
      <c r="H36" s="19"/>
      <c r="I36" s="19" t="s">
        <v>61</v>
      </c>
      <c r="J36" s="19"/>
      <c r="K36" s="19" t="s">
        <v>52</v>
      </c>
      <c r="L36" s="43" t="s">
        <v>1106</v>
      </c>
    </row>
    <row r="37" spans="1:12" ht="90">
      <c r="A37" s="17">
        <v>2705</v>
      </c>
      <c r="B37" s="5" t="s">
        <v>1126</v>
      </c>
      <c r="C37" s="58">
        <v>4365</v>
      </c>
      <c r="D37" s="19" t="s">
        <v>61</v>
      </c>
      <c r="E37" s="19" t="s">
        <v>61</v>
      </c>
      <c r="F37" s="19"/>
      <c r="G37" s="19" t="s">
        <v>61</v>
      </c>
      <c r="H37" s="19"/>
      <c r="I37" s="19" t="s">
        <v>61</v>
      </c>
      <c r="J37" s="19"/>
      <c r="K37" s="19" t="s">
        <v>52</v>
      </c>
      <c r="L37" s="43" t="s">
        <v>1106</v>
      </c>
    </row>
    <row r="38" spans="1:12" ht="90">
      <c r="A38" s="17">
        <v>2706</v>
      </c>
      <c r="B38" s="5" t="s">
        <v>1127</v>
      </c>
      <c r="C38" s="58">
        <v>4390</v>
      </c>
      <c r="D38" s="19" t="s">
        <v>61</v>
      </c>
      <c r="E38" s="19" t="s">
        <v>61</v>
      </c>
      <c r="F38" s="19"/>
      <c r="G38" s="19" t="s">
        <v>61</v>
      </c>
      <c r="H38" s="19"/>
      <c r="I38" s="19" t="s">
        <v>61</v>
      </c>
      <c r="J38" s="19"/>
      <c r="K38" s="19" t="s">
        <v>52</v>
      </c>
      <c r="L38" s="43" t="s">
        <v>1106</v>
      </c>
    </row>
    <row r="39" spans="1:12" ht="90">
      <c r="A39" s="17">
        <v>2706</v>
      </c>
      <c r="B39" s="5" t="s">
        <v>1127</v>
      </c>
      <c r="C39" s="58">
        <v>4391</v>
      </c>
      <c r="D39" s="19" t="s">
        <v>61</v>
      </c>
      <c r="E39" s="19" t="s">
        <v>61</v>
      </c>
      <c r="F39" s="19"/>
      <c r="G39" s="19" t="s">
        <v>61</v>
      </c>
      <c r="H39" s="19"/>
      <c r="I39" s="19" t="s">
        <v>61</v>
      </c>
      <c r="J39" s="19"/>
      <c r="K39" s="19" t="s">
        <v>52</v>
      </c>
      <c r="L39" s="43" t="s">
        <v>1106</v>
      </c>
    </row>
    <row r="40" spans="1:12" ht="90">
      <c r="A40" s="17">
        <v>2711</v>
      </c>
      <c r="B40" s="5" t="s">
        <v>1128</v>
      </c>
      <c r="C40" s="58">
        <v>4275</v>
      </c>
      <c r="D40" s="19" t="s">
        <v>61</v>
      </c>
      <c r="E40" s="19" t="s">
        <v>61</v>
      </c>
      <c r="F40" s="19"/>
      <c r="G40" s="19" t="s">
        <v>61</v>
      </c>
      <c r="H40" s="19"/>
      <c r="I40" s="19" t="s">
        <v>61</v>
      </c>
      <c r="J40" s="19"/>
      <c r="K40" s="19" t="s">
        <v>52</v>
      </c>
      <c r="L40" s="43" t="s">
        <v>1106</v>
      </c>
    </row>
    <row r="41" spans="1:12" ht="90">
      <c r="A41" s="17">
        <v>2711</v>
      </c>
      <c r="B41" s="5" t="s">
        <v>1128</v>
      </c>
      <c r="C41" s="58">
        <v>4278</v>
      </c>
      <c r="D41" s="19" t="s">
        <v>61</v>
      </c>
      <c r="E41" s="19" t="s">
        <v>61</v>
      </c>
      <c r="F41" s="19"/>
      <c r="G41" s="19" t="s">
        <v>61</v>
      </c>
      <c r="H41" s="19"/>
      <c r="I41" s="19" t="s">
        <v>61</v>
      </c>
      <c r="J41" s="19"/>
      <c r="K41" s="19" t="s">
        <v>52</v>
      </c>
      <c r="L41" s="43" t="s">
        <v>1106</v>
      </c>
    </row>
    <row r="42" spans="1:12" ht="90">
      <c r="A42" s="17">
        <v>2711</v>
      </c>
      <c r="B42" s="5" t="s">
        <v>1128</v>
      </c>
      <c r="C42" s="58">
        <v>4279</v>
      </c>
      <c r="D42" s="19" t="s">
        <v>61</v>
      </c>
      <c r="E42" s="19" t="s">
        <v>61</v>
      </c>
      <c r="F42" s="19"/>
      <c r="G42" s="19" t="s">
        <v>61</v>
      </c>
      <c r="H42" s="19"/>
      <c r="I42" s="19" t="s">
        <v>61</v>
      </c>
      <c r="J42" s="19"/>
      <c r="K42" s="19" t="s">
        <v>52</v>
      </c>
      <c r="L42" s="43" t="s">
        <v>1106</v>
      </c>
    </row>
    <row r="43" spans="1:12" ht="90">
      <c r="A43" s="17">
        <v>2729</v>
      </c>
      <c r="B43" s="5" t="s">
        <v>1129</v>
      </c>
      <c r="C43" s="58">
        <v>4282</v>
      </c>
      <c r="D43" s="19" t="s">
        <v>61</v>
      </c>
      <c r="E43" s="19" t="s">
        <v>61</v>
      </c>
      <c r="F43" s="19"/>
      <c r="G43" s="19" t="s">
        <v>61</v>
      </c>
      <c r="H43" s="19"/>
      <c r="I43" s="19" t="s">
        <v>61</v>
      </c>
      <c r="J43" s="19"/>
      <c r="K43" s="19" t="s">
        <v>52</v>
      </c>
      <c r="L43" s="43" t="s">
        <v>1106</v>
      </c>
    </row>
    <row r="44" spans="1:12" ht="90">
      <c r="A44" s="17">
        <v>2733</v>
      </c>
      <c r="B44" s="5" t="s">
        <v>1130</v>
      </c>
      <c r="C44" s="58">
        <v>4371</v>
      </c>
      <c r="D44" s="19" t="s">
        <v>61</v>
      </c>
      <c r="E44" s="19" t="s">
        <v>61</v>
      </c>
      <c r="F44" s="19"/>
      <c r="G44" s="19" t="s">
        <v>61</v>
      </c>
      <c r="H44" s="19"/>
      <c r="I44" s="19" t="s">
        <v>61</v>
      </c>
      <c r="J44" s="19"/>
      <c r="K44" s="19" t="s">
        <v>52</v>
      </c>
      <c r="L44" s="43" t="s">
        <v>1106</v>
      </c>
    </row>
    <row r="45" spans="1:12" ht="90">
      <c r="A45" s="17">
        <v>2733</v>
      </c>
      <c r="B45" s="5" t="s">
        <v>1130</v>
      </c>
      <c r="C45" s="58">
        <v>4372</v>
      </c>
      <c r="D45" s="19" t="s">
        <v>61</v>
      </c>
      <c r="E45" s="19" t="s">
        <v>61</v>
      </c>
      <c r="F45" s="19"/>
      <c r="G45" s="19" t="s">
        <v>61</v>
      </c>
      <c r="H45" s="19"/>
      <c r="I45" s="19" t="s">
        <v>61</v>
      </c>
      <c r="J45" s="19"/>
      <c r="K45" s="19" t="s">
        <v>52</v>
      </c>
      <c r="L45" s="43" t="s">
        <v>1106</v>
      </c>
    </row>
    <row r="46" spans="1:12" ht="90">
      <c r="A46" s="17">
        <v>2733</v>
      </c>
      <c r="B46" s="5" t="s">
        <v>1130</v>
      </c>
      <c r="C46" s="58">
        <v>4387</v>
      </c>
      <c r="D46" s="19" t="s">
        <v>61</v>
      </c>
      <c r="E46" s="19" t="s">
        <v>61</v>
      </c>
      <c r="F46" s="19"/>
      <c r="G46" s="19" t="s">
        <v>61</v>
      </c>
      <c r="H46" s="19"/>
      <c r="I46" s="19" t="s">
        <v>61</v>
      </c>
      <c r="J46" s="19"/>
      <c r="K46" s="19" t="s">
        <v>52</v>
      </c>
      <c r="L46" s="43" t="s">
        <v>1106</v>
      </c>
    </row>
    <row r="47" spans="1:12" ht="90">
      <c r="A47" s="17">
        <v>2740</v>
      </c>
      <c r="B47" s="5" t="s">
        <v>1131</v>
      </c>
      <c r="C47" s="58">
        <v>4392</v>
      </c>
      <c r="D47" s="19" t="s">
        <v>61</v>
      </c>
      <c r="E47" s="19" t="s">
        <v>61</v>
      </c>
      <c r="F47" s="19"/>
      <c r="G47" s="19" t="s">
        <v>61</v>
      </c>
      <c r="H47" s="19"/>
      <c r="I47" s="19" t="s">
        <v>61</v>
      </c>
      <c r="J47" s="19"/>
      <c r="K47" s="19" t="s">
        <v>52</v>
      </c>
      <c r="L47" s="43" t="s">
        <v>1106</v>
      </c>
    </row>
    <row r="48" spans="1:12" ht="90">
      <c r="A48" s="17">
        <v>2740</v>
      </c>
      <c r="B48" s="5" t="s">
        <v>1131</v>
      </c>
      <c r="C48" s="58">
        <v>4393</v>
      </c>
      <c r="D48" s="19" t="s">
        <v>61</v>
      </c>
      <c r="E48" s="19" t="s">
        <v>61</v>
      </c>
      <c r="F48" s="19"/>
      <c r="G48" s="19" t="s">
        <v>61</v>
      </c>
      <c r="H48" s="19"/>
      <c r="I48" s="19" t="s">
        <v>61</v>
      </c>
      <c r="J48" s="19"/>
      <c r="K48" s="19" t="s">
        <v>52</v>
      </c>
      <c r="L48" s="43" t="s">
        <v>1106</v>
      </c>
    </row>
    <row r="49" spans="1:12" ht="90">
      <c r="A49" s="17">
        <v>2740</v>
      </c>
      <c r="B49" s="5" t="s">
        <v>1131</v>
      </c>
      <c r="C49" s="58">
        <v>4395</v>
      </c>
      <c r="D49" s="19" t="s">
        <v>61</v>
      </c>
      <c r="E49" s="19" t="s">
        <v>61</v>
      </c>
      <c r="F49" s="19"/>
      <c r="G49" s="19" t="s">
        <v>61</v>
      </c>
      <c r="H49" s="19"/>
      <c r="I49" s="19" t="s">
        <v>61</v>
      </c>
      <c r="J49" s="19"/>
      <c r="K49" s="19" t="s">
        <v>52</v>
      </c>
      <c r="L49" s="43" t="s">
        <v>1106</v>
      </c>
    </row>
    <row r="50" spans="1:12" ht="90">
      <c r="A50" s="17">
        <v>2740</v>
      </c>
      <c r="B50" s="5" t="s">
        <v>1131</v>
      </c>
      <c r="C50" s="58">
        <v>4397</v>
      </c>
      <c r="D50" s="19" t="s">
        <v>61</v>
      </c>
      <c r="E50" s="19" t="s">
        <v>61</v>
      </c>
      <c r="F50" s="19"/>
      <c r="G50" s="19" t="s">
        <v>61</v>
      </c>
      <c r="H50" s="19"/>
      <c r="I50" s="19" t="s">
        <v>61</v>
      </c>
      <c r="J50" s="19"/>
      <c r="K50" s="19" t="s">
        <v>52</v>
      </c>
      <c r="L50" s="43" t="s">
        <v>1106</v>
      </c>
    </row>
    <row r="51" spans="1:12" ht="90">
      <c r="A51" s="17">
        <v>2745</v>
      </c>
      <c r="B51" s="5" t="s">
        <v>1132</v>
      </c>
      <c r="C51" s="58">
        <v>4740</v>
      </c>
      <c r="D51" s="19" t="s">
        <v>61</v>
      </c>
      <c r="E51" s="19" t="s">
        <v>61</v>
      </c>
      <c r="F51" s="19"/>
      <c r="G51" s="19" t="s">
        <v>61</v>
      </c>
      <c r="H51" s="19"/>
      <c r="I51" s="19" t="s">
        <v>61</v>
      </c>
      <c r="J51" s="19"/>
      <c r="K51" s="19" t="s">
        <v>52</v>
      </c>
      <c r="L51" s="43" t="s">
        <v>1106</v>
      </c>
    </row>
    <row r="52" spans="1:12" ht="90">
      <c r="A52" s="17">
        <v>2745</v>
      </c>
      <c r="B52" s="5" t="s">
        <v>1132</v>
      </c>
      <c r="C52" s="58">
        <v>4741</v>
      </c>
      <c r="D52" s="19" t="s">
        <v>61</v>
      </c>
      <c r="E52" s="19" t="s">
        <v>61</v>
      </c>
      <c r="F52" s="19"/>
      <c r="G52" s="19" t="s">
        <v>61</v>
      </c>
      <c r="H52" s="19"/>
      <c r="I52" s="19" t="s">
        <v>61</v>
      </c>
      <c r="J52" s="19"/>
      <c r="K52" s="19" t="s">
        <v>52</v>
      </c>
      <c r="L52" s="43" t="s">
        <v>1106</v>
      </c>
    </row>
    <row r="53" spans="1:12" ht="90">
      <c r="A53" s="17">
        <v>2745</v>
      </c>
      <c r="B53" s="5" t="s">
        <v>1132</v>
      </c>
      <c r="C53" s="58">
        <v>4742</v>
      </c>
      <c r="D53" s="19" t="s">
        <v>61</v>
      </c>
      <c r="E53" s="19" t="s">
        <v>61</v>
      </c>
      <c r="F53" s="19"/>
      <c r="G53" s="19" t="s">
        <v>61</v>
      </c>
      <c r="H53" s="19"/>
      <c r="I53" s="19" t="s">
        <v>61</v>
      </c>
      <c r="J53" s="19"/>
      <c r="K53" s="19" t="s">
        <v>52</v>
      </c>
      <c r="L53" s="43" t="s">
        <v>1106</v>
      </c>
    </row>
    <row r="54" spans="1:12" ht="90">
      <c r="A54" s="17">
        <v>2745</v>
      </c>
      <c r="B54" s="5" t="s">
        <v>1132</v>
      </c>
      <c r="C54" s="58">
        <v>4743</v>
      </c>
      <c r="D54" s="19" t="s">
        <v>61</v>
      </c>
      <c r="E54" s="19" t="s">
        <v>61</v>
      </c>
      <c r="F54" s="19"/>
      <c r="G54" s="19" t="s">
        <v>61</v>
      </c>
      <c r="H54" s="19"/>
      <c r="I54" s="19" t="s">
        <v>61</v>
      </c>
      <c r="J54" s="19"/>
      <c r="K54" s="19" t="s">
        <v>52</v>
      </c>
      <c r="L54" s="43" t="s">
        <v>1106</v>
      </c>
    </row>
    <row r="55" spans="1:12" ht="90">
      <c r="A55" s="17">
        <v>2745</v>
      </c>
      <c r="B55" s="5" t="s">
        <v>1132</v>
      </c>
      <c r="C55" s="58">
        <v>4744</v>
      </c>
      <c r="D55" s="19" t="s">
        <v>61</v>
      </c>
      <c r="E55" s="19" t="s">
        <v>61</v>
      </c>
      <c r="F55" s="19"/>
      <c r="G55" s="19" t="s">
        <v>61</v>
      </c>
      <c r="H55" s="19"/>
      <c r="I55" s="19" t="s">
        <v>61</v>
      </c>
      <c r="J55" s="19"/>
      <c r="K55" s="19" t="s">
        <v>52</v>
      </c>
      <c r="L55" s="43" t="s">
        <v>1106</v>
      </c>
    </row>
    <row r="56" spans="1:12" ht="90">
      <c r="A56" s="17">
        <v>2745</v>
      </c>
      <c r="B56" s="5" t="s">
        <v>1132</v>
      </c>
      <c r="C56" s="58">
        <v>4745</v>
      </c>
      <c r="D56" s="19" t="s">
        <v>61</v>
      </c>
      <c r="E56" s="19" t="s">
        <v>61</v>
      </c>
      <c r="F56" s="19"/>
      <c r="G56" s="19" t="s">
        <v>61</v>
      </c>
      <c r="H56" s="19"/>
      <c r="I56" s="19" t="s">
        <v>61</v>
      </c>
      <c r="J56" s="19"/>
      <c r="K56" s="19" t="s">
        <v>52</v>
      </c>
      <c r="L56" s="43" t="s">
        <v>1106</v>
      </c>
    </row>
    <row r="57" spans="1:12" ht="90">
      <c r="A57" s="17">
        <v>2745</v>
      </c>
      <c r="B57" s="5" t="s">
        <v>1132</v>
      </c>
      <c r="C57" s="58">
        <v>4746</v>
      </c>
      <c r="D57" s="19" t="s">
        <v>61</v>
      </c>
      <c r="E57" s="19" t="s">
        <v>61</v>
      </c>
      <c r="F57" s="19"/>
      <c r="G57" s="19" t="s">
        <v>61</v>
      </c>
      <c r="H57" s="19"/>
      <c r="I57" s="19" t="s">
        <v>61</v>
      </c>
      <c r="J57" s="19"/>
      <c r="K57" s="19" t="s">
        <v>52</v>
      </c>
      <c r="L57" s="43" t="s">
        <v>1106</v>
      </c>
    </row>
    <row r="58" spans="1:12" ht="90">
      <c r="A58" s="17">
        <v>2767</v>
      </c>
      <c r="B58" s="5" t="s">
        <v>1133</v>
      </c>
      <c r="C58" s="58">
        <v>4738</v>
      </c>
      <c r="D58" s="19" t="s">
        <v>61</v>
      </c>
      <c r="E58" s="19" t="s">
        <v>61</v>
      </c>
      <c r="F58" s="19"/>
      <c r="G58" s="19" t="s">
        <v>61</v>
      </c>
      <c r="H58" s="19"/>
      <c r="I58" s="19" t="s">
        <v>61</v>
      </c>
      <c r="J58" s="19"/>
      <c r="K58" s="19" t="s">
        <v>52</v>
      </c>
      <c r="L58" s="43" t="s">
        <v>1106</v>
      </c>
    </row>
    <row r="59" spans="1:12" ht="90">
      <c r="A59" s="17">
        <v>2767</v>
      </c>
      <c r="B59" s="5" t="s">
        <v>1133</v>
      </c>
      <c r="C59" s="58">
        <v>4739</v>
      </c>
      <c r="D59" s="19" t="s">
        <v>61</v>
      </c>
      <c r="E59" s="19" t="s">
        <v>61</v>
      </c>
      <c r="F59" s="19"/>
      <c r="G59" s="19" t="s">
        <v>61</v>
      </c>
      <c r="H59" s="19"/>
      <c r="I59" s="19" t="s">
        <v>61</v>
      </c>
      <c r="J59" s="19"/>
      <c r="K59" s="19" t="s">
        <v>52</v>
      </c>
      <c r="L59" s="43" t="s">
        <v>1106</v>
      </c>
    </row>
    <row r="60" spans="1:12" ht="90">
      <c r="A60" s="17">
        <v>2780</v>
      </c>
      <c r="B60" s="5" t="s">
        <v>1134</v>
      </c>
      <c r="C60" s="58">
        <v>4312</v>
      </c>
      <c r="D60" s="19" t="s">
        <v>61</v>
      </c>
      <c r="E60" s="19" t="s">
        <v>61</v>
      </c>
      <c r="F60" s="19"/>
      <c r="G60" s="19" t="s">
        <v>61</v>
      </c>
      <c r="H60" s="19"/>
      <c r="I60" s="19" t="s">
        <v>61</v>
      </c>
      <c r="J60" s="19"/>
      <c r="K60" s="19" t="s">
        <v>52</v>
      </c>
      <c r="L60" s="43" t="s">
        <v>1106</v>
      </c>
    </row>
    <row r="61" spans="1:12" ht="90">
      <c r="A61" s="17">
        <v>2780</v>
      </c>
      <c r="B61" s="5" t="s">
        <v>1134</v>
      </c>
      <c r="C61" s="58">
        <v>4315</v>
      </c>
      <c r="D61" s="19" t="s">
        <v>61</v>
      </c>
      <c r="E61" s="19" t="s">
        <v>61</v>
      </c>
      <c r="F61" s="19"/>
      <c r="G61" s="19" t="s">
        <v>61</v>
      </c>
      <c r="H61" s="19"/>
      <c r="I61" s="19" t="s">
        <v>61</v>
      </c>
      <c r="J61" s="19"/>
      <c r="K61" s="19" t="s">
        <v>52</v>
      </c>
      <c r="L61" s="43" t="s">
        <v>1106</v>
      </c>
    </row>
    <row r="62" spans="1:12" ht="90">
      <c r="A62" s="17">
        <v>2780</v>
      </c>
      <c r="B62" s="5" t="s">
        <v>1134</v>
      </c>
      <c r="C62" s="58">
        <v>4317</v>
      </c>
      <c r="D62" s="19" t="s">
        <v>61</v>
      </c>
      <c r="E62" s="19" t="s">
        <v>61</v>
      </c>
      <c r="F62" s="19"/>
      <c r="G62" s="19" t="s">
        <v>61</v>
      </c>
      <c r="H62" s="19"/>
      <c r="I62" s="19" t="s">
        <v>61</v>
      </c>
      <c r="J62" s="19"/>
      <c r="K62" s="19" t="s">
        <v>52</v>
      </c>
      <c r="L62" s="43" t="s">
        <v>1106</v>
      </c>
    </row>
    <row r="63" spans="1:12" ht="90">
      <c r="A63" s="17">
        <v>2780</v>
      </c>
      <c r="B63" s="5" t="s">
        <v>1134</v>
      </c>
      <c r="C63" s="58">
        <v>4319</v>
      </c>
      <c r="D63" s="19" t="s">
        <v>61</v>
      </c>
      <c r="E63" s="19" t="s">
        <v>61</v>
      </c>
      <c r="F63" s="19"/>
      <c r="G63" s="19" t="s">
        <v>61</v>
      </c>
      <c r="H63" s="19"/>
      <c r="I63" s="19" t="s">
        <v>61</v>
      </c>
      <c r="J63" s="19"/>
      <c r="K63" s="19" t="s">
        <v>52</v>
      </c>
      <c r="L63" s="43" t="s">
        <v>1106</v>
      </c>
    </row>
    <row r="64" spans="1:12" ht="90">
      <c r="A64" s="55">
        <v>2784</v>
      </c>
      <c r="B64" s="5" t="s">
        <v>1135</v>
      </c>
      <c r="C64" s="54">
        <v>4313</v>
      </c>
      <c r="D64" s="19" t="s">
        <v>52</v>
      </c>
      <c r="E64" s="19" t="s">
        <v>61</v>
      </c>
      <c r="F64" s="19" t="s">
        <v>1119</v>
      </c>
      <c r="G64" s="19" t="s">
        <v>61</v>
      </c>
      <c r="H64" s="19" t="s">
        <v>1119</v>
      </c>
      <c r="I64" s="19" t="s">
        <v>61</v>
      </c>
      <c r="J64" s="19" t="s">
        <v>1119</v>
      </c>
      <c r="K64" s="19" t="s">
        <v>52</v>
      </c>
      <c r="L64" s="43" t="s">
        <v>1106</v>
      </c>
    </row>
    <row r="65" spans="1:12" ht="90">
      <c r="A65" s="55">
        <v>2784</v>
      </c>
      <c r="B65" s="5" t="s">
        <v>1135</v>
      </c>
      <c r="C65" s="54">
        <v>4314</v>
      </c>
      <c r="D65" s="19" t="s">
        <v>52</v>
      </c>
      <c r="E65" s="19" t="s">
        <v>61</v>
      </c>
      <c r="F65" s="19" t="s">
        <v>1119</v>
      </c>
      <c r="G65" s="19" t="s">
        <v>61</v>
      </c>
      <c r="H65" s="19" t="s">
        <v>1119</v>
      </c>
      <c r="I65" s="19" t="s">
        <v>61</v>
      </c>
      <c r="J65" s="19" t="s">
        <v>1119</v>
      </c>
      <c r="K65" s="19" t="s">
        <v>52</v>
      </c>
      <c r="L65" s="43" t="s">
        <v>1106</v>
      </c>
    </row>
    <row r="66" spans="1:12" ht="90">
      <c r="A66" s="55">
        <v>2784</v>
      </c>
      <c r="B66" s="5" t="s">
        <v>1135</v>
      </c>
      <c r="C66" s="54">
        <v>4316</v>
      </c>
      <c r="D66" s="19" t="s">
        <v>52</v>
      </c>
      <c r="E66" s="19" t="s">
        <v>61</v>
      </c>
      <c r="F66" s="19" t="s">
        <v>1119</v>
      </c>
      <c r="G66" s="19" t="s">
        <v>61</v>
      </c>
      <c r="H66" s="19" t="s">
        <v>1119</v>
      </c>
      <c r="I66" s="19" t="s">
        <v>61</v>
      </c>
      <c r="J66" s="19" t="s">
        <v>1119</v>
      </c>
      <c r="K66" s="19" t="s">
        <v>52</v>
      </c>
      <c r="L66" s="43" t="s">
        <v>1106</v>
      </c>
    </row>
    <row r="67" spans="1:12" ht="90">
      <c r="A67" s="55">
        <v>2784</v>
      </c>
      <c r="B67" s="5" t="s">
        <v>1135</v>
      </c>
      <c r="C67" s="54">
        <v>4318</v>
      </c>
      <c r="D67" s="19" t="s">
        <v>52</v>
      </c>
      <c r="E67" s="19" t="s">
        <v>61</v>
      </c>
      <c r="F67" s="19" t="s">
        <v>1119</v>
      </c>
      <c r="G67" s="19" t="s">
        <v>61</v>
      </c>
      <c r="H67" s="19" t="s">
        <v>1119</v>
      </c>
      <c r="I67" s="19" t="s">
        <v>61</v>
      </c>
      <c r="J67" s="19" t="s">
        <v>1119</v>
      </c>
      <c r="K67" s="19" t="s">
        <v>52</v>
      </c>
      <c r="L67" s="43" t="s">
        <v>1106</v>
      </c>
    </row>
    <row r="68" spans="1:12" ht="90">
      <c r="A68" s="17">
        <v>2788</v>
      </c>
      <c r="B68" s="5" t="s">
        <v>1136</v>
      </c>
      <c r="C68" s="54">
        <v>4765</v>
      </c>
      <c r="D68" s="19" t="s">
        <v>61</v>
      </c>
      <c r="E68" s="19" t="s">
        <v>61</v>
      </c>
      <c r="F68" s="19"/>
      <c r="G68" s="19" t="s">
        <v>61</v>
      </c>
      <c r="H68" s="19"/>
      <c r="I68" s="19" t="s">
        <v>61</v>
      </c>
      <c r="J68" s="19"/>
      <c r="K68" s="19" t="s">
        <v>52</v>
      </c>
      <c r="L68" s="43" t="s">
        <v>1106</v>
      </c>
    </row>
    <row r="69" spans="1:12" ht="90">
      <c r="A69" s="17">
        <v>2790</v>
      </c>
      <c r="B69" s="5" t="s">
        <v>1137</v>
      </c>
      <c r="C69" s="54">
        <v>4715</v>
      </c>
      <c r="D69" s="19" t="s">
        <v>61</v>
      </c>
      <c r="E69" s="19" t="s">
        <v>61</v>
      </c>
      <c r="F69" s="19"/>
      <c r="G69" s="19" t="s">
        <v>61</v>
      </c>
      <c r="H69" s="19"/>
      <c r="I69" s="19" t="s">
        <v>61</v>
      </c>
      <c r="J69" s="19"/>
      <c r="K69" s="19" t="s">
        <v>52</v>
      </c>
      <c r="L69" s="43" t="s">
        <v>1106</v>
      </c>
    </row>
    <row r="70" spans="1:12" ht="90">
      <c r="A70" s="17">
        <v>2790</v>
      </c>
      <c r="B70" s="5" t="s">
        <v>1137</v>
      </c>
      <c r="C70" s="54">
        <v>4716</v>
      </c>
      <c r="D70" s="19" t="s">
        <v>61</v>
      </c>
      <c r="E70" s="19" t="s">
        <v>61</v>
      </c>
      <c r="F70" s="19"/>
      <c r="G70" s="19" t="s">
        <v>61</v>
      </c>
      <c r="H70" s="19"/>
      <c r="I70" s="19" t="s">
        <v>61</v>
      </c>
      <c r="J70" s="19"/>
      <c r="K70" s="19" t="s">
        <v>52</v>
      </c>
      <c r="L70" s="43" t="s">
        <v>1106</v>
      </c>
    </row>
    <row r="71" spans="1:12" ht="90">
      <c r="A71" s="17">
        <v>2793</v>
      </c>
      <c r="B71" s="5" t="s">
        <v>1138</v>
      </c>
      <c r="C71" s="54">
        <v>4717</v>
      </c>
      <c r="D71" s="19" t="s">
        <v>61</v>
      </c>
      <c r="E71" s="19" t="s">
        <v>61</v>
      </c>
      <c r="F71" s="19"/>
      <c r="G71" s="19" t="s">
        <v>61</v>
      </c>
      <c r="H71" s="19"/>
      <c r="I71" s="19" t="s">
        <v>61</v>
      </c>
      <c r="J71" s="19"/>
      <c r="K71" s="19" t="s">
        <v>52</v>
      </c>
      <c r="L71" s="43" t="s">
        <v>1106</v>
      </c>
    </row>
    <row r="72" spans="1:12" ht="90">
      <c r="A72" s="17">
        <v>2794</v>
      </c>
      <c r="B72" s="5" t="s">
        <v>1139</v>
      </c>
      <c r="C72" s="54">
        <v>4327</v>
      </c>
      <c r="D72" s="19" t="s">
        <v>61</v>
      </c>
      <c r="E72" s="19" t="s">
        <v>61</v>
      </c>
      <c r="F72" s="19"/>
      <c r="G72" s="19" t="s">
        <v>61</v>
      </c>
      <c r="H72" s="19"/>
      <c r="I72" s="19" t="s">
        <v>61</v>
      </c>
      <c r="J72" s="19"/>
      <c r="K72" s="19" t="s">
        <v>52</v>
      </c>
      <c r="L72" s="43" t="s">
        <v>1106</v>
      </c>
    </row>
    <row r="73" spans="1:12" ht="90">
      <c r="A73" s="17">
        <v>2794</v>
      </c>
      <c r="B73" s="5" t="s">
        <v>1139</v>
      </c>
      <c r="C73" s="54">
        <v>4330</v>
      </c>
      <c r="D73" s="19" t="s">
        <v>61</v>
      </c>
      <c r="E73" s="19" t="s">
        <v>61</v>
      </c>
      <c r="F73" s="19"/>
      <c r="G73" s="19" t="s">
        <v>61</v>
      </c>
      <c r="H73" s="19"/>
      <c r="I73" s="19" t="s">
        <v>61</v>
      </c>
      <c r="J73" s="19"/>
      <c r="K73" s="19" t="s">
        <v>52</v>
      </c>
      <c r="L73" s="43" t="s">
        <v>1106</v>
      </c>
    </row>
    <row r="74" spans="1:12" ht="90">
      <c r="A74" s="17">
        <v>2794</v>
      </c>
      <c r="B74" s="5" t="s">
        <v>1139</v>
      </c>
      <c r="C74" s="54">
        <v>4332</v>
      </c>
      <c r="D74" s="19" t="s">
        <v>61</v>
      </c>
      <c r="E74" s="19" t="s">
        <v>61</v>
      </c>
      <c r="F74" s="19"/>
      <c r="G74" s="19" t="s">
        <v>61</v>
      </c>
      <c r="H74" s="19"/>
      <c r="I74" s="19" t="s">
        <v>61</v>
      </c>
      <c r="J74" s="19"/>
      <c r="K74" s="19" t="s">
        <v>52</v>
      </c>
      <c r="L74" s="43" t="s">
        <v>1106</v>
      </c>
    </row>
    <row r="75" spans="1:12" ht="90">
      <c r="A75" s="17">
        <v>2794</v>
      </c>
      <c r="B75" s="5" t="s">
        <v>1139</v>
      </c>
      <c r="C75" s="54">
        <v>4334</v>
      </c>
      <c r="D75" s="19" t="s">
        <v>61</v>
      </c>
      <c r="E75" s="19" t="s">
        <v>61</v>
      </c>
      <c r="F75" s="19"/>
      <c r="G75" s="19" t="s">
        <v>61</v>
      </c>
      <c r="H75" s="19"/>
      <c r="I75" s="19" t="s">
        <v>61</v>
      </c>
      <c r="J75" s="19"/>
      <c r="K75" s="19" t="s">
        <v>52</v>
      </c>
      <c r="L75" s="43" t="s">
        <v>1106</v>
      </c>
    </row>
    <row r="76" spans="1:12" ht="90">
      <c r="A76" s="17">
        <v>2794</v>
      </c>
      <c r="B76" s="5" t="s">
        <v>1139</v>
      </c>
      <c r="C76" s="54">
        <v>4340</v>
      </c>
      <c r="D76" s="19" t="s">
        <v>61</v>
      </c>
      <c r="E76" s="19" t="s">
        <v>61</v>
      </c>
      <c r="F76" s="19"/>
      <c r="G76" s="19" t="s">
        <v>61</v>
      </c>
      <c r="H76" s="19"/>
      <c r="I76" s="19" t="s">
        <v>61</v>
      </c>
      <c r="J76" s="19"/>
      <c r="K76" s="19" t="s">
        <v>52</v>
      </c>
      <c r="L76" s="43" t="s">
        <v>1106</v>
      </c>
    </row>
    <row r="77" spans="1:12" ht="90">
      <c r="A77" s="17">
        <v>2818</v>
      </c>
      <c r="B77" s="5" t="s">
        <v>1140</v>
      </c>
      <c r="C77" s="54">
        <v>4749</v>
      </c>
      <c r="D77" s="19" t="s">
        <v>61</v>
      </c>
      <c r="E77" s="19" t="s">
        <v>61</v>
      </c>
      <c r="F77" s="19"/>
      <c r="G77" s="19" t="s">
        <v>61</v>
      </c>
      <c r="H77" s="19"/>
      <c r="I77" s="19" t="s">
        <v>61</v>
      </c>
      <c r="J77" s="19"/>
      <c r="K77" s="19" t="s">
        <v>52</v>
      </c>
      <c r="L77" s="43" t="s">
        <v>1106</v>
      </c>
    </row>
    <row r="78" spans="1:12" ht="90">
      <c r="A78" s="17">
        <v>2818</v>
      </c>
      <c r="B78" s="5" t="s">
        <v>1140</v>
      </c>
      <c r="C78" s="54">
        <v>4750</v>
      </c>
      <c r="D78" s="19" t="s">
        <v>61</v>
      </c>
      <c r="E78" s="19" t="s">
        <v>61</v>
      </c>
      <c r="F78" s="19"/>
      <c r="G78" s="19" t="s">
        <v>61</v>
      </c>
      <c r="H78" s="19"/>
      <c r="I78" s="19" t="s">
        <v>61</v>
      </c>
      <c r="J78" s="19"/>
      <c r="K78" s="19" t="s">
        <v>52</v>
      </c>
      <c r="L78" s="43" t="s">
        <v>1106</v>
      </c>
    </row>
    <row r="79" spans="1:12" ht="90">
      <c r="A79" s="17">
        <v>2818</v>
      </c>
      <c r="B79" s="5" t="s">
        <v>1140</v>
      </c>
      <c r="C79" s="54">
        <v>4751</v>
      </c>
      <c r="D79" s="19" t="s">
        <v>61</v>
      </c>
      <c r="E79" s="19" t="s">
        <v>61</v>
      </c>
      <c r="F79" s="19"/>
      <c r="G79" s="19" t="s">
        <v>61</v>
      </c>
      <c r="H79" s="19"/>
      <c r="I79" s="19" t="s">
        <v>61</v>
      </c>
      <c r="J79" s="19"/>
      <c r="K79" s="19" t="s">
        <v>52</v>
      </c>
      <c r="L79" s="43" t="s">
        <v>1106</v>
      </c>
    </row>
    <row r="80" spans="1:12">
      <c r="A80" s="16" t="s">
        <v>236</v>
      </c>
      <c r="C80" s="16">
        <v>78</v>
      </c>
      <c r="D80" s="16">
        <v>5</v>
      </c>
      <c r="E80" s="16">
        <v>78</v>
      </c>
      <c r="G80" s="16">
        <v>78</v>
      </c>
      <c r="I80" s="16">
        <v>78</v>
      </c>
    </row>
  </sheetData>
  <autoFilter ref="A1:J80" xr:uid="{69AE2DE1-ACAA-4CAE-B13A-637365C35323}"/>
  <dataValidations count="1">
    <dataValidation type="whole" allowBlank="1" showInputMessage="1" showErrorMessage="1" sqref="A2:A79" xr:uid="{0B6EADD9-03F8-4D2D-9C09-B2B5C3EAEA5E}">
      <formula1>1</formula1>
      <formula2>1000000</formula2>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DE519-2268-404A-A466-E5EC9F64EDA2}">
  <sheetPr>
    <tabColor rgb="FF00B050"/>
  </sheetPr>
  <dimension ref="A1:L89"/>
  <sheetViews>
    <sheetView topLeftCell="A51" workbookViewId="0">
      <selection activeCell="K22" sqref="K22:L22"/>
    </sheetView>
  </sheetViews>
  <sheetFormatPr defaultColWidth="11.42578125" defaultRowHeight="11.25"/>
  <cols>
    <col min="1" max="1" width="19.5703125" style="16" customWidth="1"/>
    <col min="2" max="2" width="32.7109375" style="16" customWidth="1"/>
    <col min="3" max="3" width="24.7109375" style="16" customWidth="1"/>
    <col min="4" max="4" width="18.42578125" style="16" customWidth="1"/>
    <col min="5" max="5" width="14.85546875" style="16" hidden="1" customWidth="1"/>
    <col min="6" max="6" width="16.42578125" style="16" hidden="1" customWidth="1"/>
    <col min="7" max="7" width="0" style="16" hidden="1" customWidth="1"/>
    <col min="8" max="8" width="15.5703125" style="16" hidden="1" customWidth="1"/>
    <col min="9" max="9" width="0" style="16" hidden="1" customWidth="1"/>
    <col min="10" max="10" width="16.5703125" style="16" hidden="1" customWidth="1"/>
    <col min="11" max="11" width="11.42578125" style="16"/>
    <col min="12" max="12" width="25.42578125" style="16" customWidth="1"/>
    <col min="13" max="16384" width="11.42578125" style="16"/>
  </cols>
  <sheetData>
    <row r="1" spans="1:12" ht="22.5">
      <c r="A1" s="12" t="s">
        <v>43</v>
      </c>
      <c r="B1" s="13" t="s">
        <v>44</v>
      </c>
      <c r="C1" s="14" t="s">
        <v>1141</v>
      </c>
      <c r="D1" s="14" t="s">
        <v>46</v>
      </c>
      <c r="E1" s="14" t="s">
        <v>47</v>
      </c>
      <c r="F1" s="14" t="s">
        <v>2</v>
      </c>
      <c r="G1" s="14" t="s">
        <v>48</v>
      </c>
      <c r="H1" s="14" t="s">
        <v>2</v>
      </c>
      <c r="I1" s="14" t="s">
        <v>49</v>
      </c>
      <c r="J1" s="15" t="s">
        <v>2</v>
      </c>
      <c r="K1" s="14" t="s">
        <v>50</v>
      </c>
      <c r="L1" s="15" t="s">
        <v>2</v>
      </c>
    </row>
    <row r="2" spans="1:12">
      <c r="A2" s="17">
        <v>2367</v>
      </c>
      <c r="B2" s="5" t="s">
        <v>1142</v>
      </c>
      <c r="C2" s="18">
        <v>23671</v>
      </c>
      <c r="D2" s="19" t="s">
        <v>61</v>
      </c>
      <c r="E2" s="19" t="s">
        <v>61</v>
      </c>
      <c r="F2" s="19"/>
      <c r="G2" s="19" t="s">
        <v>61</v>
      </c>
      <c r="H2" s="19"/>
      <c r="I2" s="19" t="s">
        <v>61</v>
      </c>
      <c r="J2" s="19"/>
      <c r="K2" s="90" t="s">
        <v>1143</v>
      </c>
      <c r="L2" s="90" t="s">
        <v>1119</v>
      </c>
    </row>
    <row r="3" spans="1:12">
      <c r="A3" s="17">
        <v>2367</v>
      </c>
      <c r="B3" s="5" t="s">
        <v>1142</v>
      </c>
      <c r="C3" s="18">
        <v>23672</v>
      </c>
      <c r="D3" s="19" t="s">
        <v>61</v>
      </c>
      <c r="E3" s="19" t="s">
        <v>61</v>
      </c>
      <c r="F3" s="19"/>
      <c r="G3" s="19" t="s">
        <v>61</v>
      </c>
      <c r="H3" s="19"/>
      <c r="I3" s="19" t="s">
        <v>61</v>
      </c>
      <c r="J3" s="19"/>
      <c r="K3" s="90" t="s">
        <v>1143</v>
      </c>
      <c r="L3" s="90" t="s">
        <v>1119</v>
      </c>
    </row>
    <row r="4" spans="1:12">
      <c r="A4" s="17">
        <v>2367</v>
      </c>
      <c r="B4" s="5" t="s">
        <v>1142</v>
      </c>
      <c r="C4" s="18">
        <v>23673</v>
      </c>
      <c r="D4" s="19" t="s">
        <v>61</v>
      </c>
      <c r="E4" s="19" t="s">
        <v>61</v>
      </c>
      <c r="F4" s="19"/>
      <c r="G4" s="19" t="s">
        <v>61</v>
      </c>
      <c r="H4" s="19"/>
      <c r="I4" s="19" t="s">
        <v>61</v>
      </c>
      <c r="J4" s="19"/>
      <c r="K4" s="90" t="s">
        <v>1143</v>
      </c>
      <c r="L4" s="90" t="s">
        <v>1119</v>
      </c>
    </row>
    <row r="5" spans="1:12">
      <c r="A5" s="17">
        <v>2367</v>
      </c>
      <c r="B5" s="5" t="s">
        <v>1142</v>
      </c>
      <c r="C5" s="18">
        <v>23674</v>
      </c>
      <c r="D5" s="19" t="s">
        <v>61</v>
      </c>
      <c r="E5" s="19" t="s">
        <v>61</v>
      </c>
      <c r="F5" s="19"/>
      <c r="G5" s="19" t="s">
        <v>61</v>
      </c>
      <c r="H5" s="19"/>
      <c r="I5" s="19" t="s">
        <v>61</v>
      </c>
      <c r="J5" s="19"/>
      <c r="K5" s="90" t="s">
        <v>1143</v>
      </c>
      <c r="L5" s="90" t="s">
        <v>1119</v>
      </c>
    </row>
    <row r="6" spans="1:12">
      <c r="A6" s="17">
        <v>2445</v>
      </c>
      <c r="B6" s="5" t="s">
        <v>1144</v>
      </c>
      <c r="C6" s="18">
        <v>24451</v>
      </c>
      <c r="D6" s="19" t="s">
        <v>61</v>
      </c>
      <c r="E6" s="19" t="s">
        <v>61</v>
      </c>
      <c r="F6" s="19"/>
      <c r="G6" s="19" t="s">
        <v>61</v>
      </c>
      <c r="H6" s="19"/>
      <c r="I6" s="19" t="s">
        <v>61</v>
      </c>
      <c r="J6" s="19"/>
      <c r="K6" s="90" t="s">
        <v>1143</v>
      </c>
      <c r="L6" s="90" t="s">
        <v>1119</v>
      </c>
    </row>
    <row r="7" spans="1:12">
      <c r="A7" s="17">
        <v>2445</v>
      </c>
      <c r="B7" s="5" t="s">
        <v>1144</v>
      </c>
      <c r="C7" s="18">
        <v>24452</v>
      </c>
      <c r="D7" s="19" t="s">
        <v>61</v>
      </c>
      <c r="E7" s="19" t="s">
        <v>61</v>
      </c>
      <c r="F7" s="19"/>
      <c r="G7" s="19" t="s">
        <v>61</v>
      </c>
      <c r="H7" s="19"/>
      <c r="I7" s="19" t="s">
        <v>61</v>
      </c>
      <c r="J7" s="19"/>
      <c r="K7" s="90" t="s">
        <v>1143</v>
      </c>
      <c r="L7" s="90" t="s">
        <v>1119</v>
      </c>
    </row>
    <row r="8" spans="1:12">
      <c r="A8" s="17">
        <v>2445</v>
      </c>
      <c r="B8" s="5" t="s">
        <v>1144</v>
      </c>
      <c r="C8" s="18">
        <v>24453</v>
      </c>
      <c r="D8" s="19" t="s">
        <v>61</v>
      </c>
      <c r="E8" s="19" t="s">
        <v>61</v>
      </c>
      <c r="F8" s="19"/>
      <c r="G8" s="19" t="s">
        <v>61</v>
      </c>
      <c r="H8" s="19"/>
      <c r="I8" s="19" t="s">
        <v>61</v>
      </c>
      <c r="J8" s="19"/>
      <c r="K8" s="90" t="s">
        <v>1143</v>
      </c>
      <c r="L8" s="90" t="s">
        <v>1119</v>
      </c>
    </row>
    <row r="9" spans="1:12">
      <c r="A9" s="17">
        <v>2555</v>
      </c>
      <c r="B9" s="5" t="s">
        <v>1145</v>
      </c>
      <c r="C9" s="18">
        <v>25551</v>
      </c>
      <c r="D9" s="19" t="s">
        <v>61</v>
      </c>
      <c r="E9" s="19" t="s">
        <v>61</v>
      </c>
      <c r="F9" s="19"/>
      <c r="G9" s="19" t="s">
        <v>61</v>
      </c>
      <c r="H9" s="19"/>
      <c r="I9" s="19" t="s">
        <v>61</v>
      </c>
      <c r="J9" s="19"/>
      <c r="K9" s="90" t="s">
        <v>1143</v>
      </c>
      <c r="L9" s="90" t="s">
        <v>1119</v>
      </c>
    </row>
    <row r="10" spans="1:12">
      <c r="A10" s="17">
        <v>2555</v>
      </c>
      <c r="B10" s="5" t="s">
        <v>1145</v>
      </c>
      <c r="C10" s="18">
        <v>25552</v>
      </c>
      <c r="D10" s="19" t="s">
        <v>61</v>
      </c>
      <c r="E10" s="19" t="s">
        <v>61</v>
      </c>
      <c r="F10" s="19"/>
      <c r="G10" s="19" t="s">
        <v>61</v>
      </c>
      <c r="H10" s="19"/>
      <c r="I10" s="19" t="s">
        <v>61</v>
      </c>
      <c r="J10" s="19"/>
      <c r="K10" s="90" t="s">
        <v>1143</v>
      </c>
      <c r="L10" s="90" t="s">
        <v>1119</v>
      </c>
    </row>
    <row r="11" spans="1:12">
      <c r="A11" s="17">
        <v>2555</v>
      </c>
      <c r="B11" s="5" t="s">
        <v>1145</v>
      </c>
      <c r="C11" s="18">
        <v>25553</v>
      </c>
      <c r="D11" s="19" t="s">
        <v>61</v>
      </c>
      <c r="E11" s="19" t="s">
        <v>61</v>
      </c>
      <c r="F11" s="19"/>
      <c r="G11" s="19" t="s">
        <v>61</v>
      </c>
      <c r="H11" s="19"/>
      <c r="I11" s="19" t="s">
        <v>61</v>
      </c>
      <c r="J11" s="19"/>
      <c r="K11" s="90" t="s">
        <v>1143</v>
      </c>
      <c r="L11" s="90" t="s">
        <v>1119</v>
      </c>
    </row>
    <row r="12" spans="1:12">
      <c r="A12" s="17">
        <v>2559</v>
      </c>
      <c r="B12" s="5" t="s">
        <v>1146</v>
      </c>
      <c r="C12" s="18">
        <v>25591</v>
      </c>
      <c r="D12" s="19" t="s">
        <v>61</v>
      </c>
      <c r="E12" s="19" t="s">
        <v>61</v>
      </c>
      <c r="F12" s="19"/>
      <c r="G12" s="19" t="s">
        <v>61</v>
      </c>
      <c r="H12" s="19"/>
      <c r="I12" s="19" t="s">
        <v>61</v>
      </c>
      <c r="J12" s="19"/>
      <c r="K12" s="90" t="s">
        <v>1143</v>
      </c>
      <c r="L12" s="90" t="s">
        <v>1119</v>
      </c>
    </row>
    <row r="13" spans="1:12">
      <c r="A13" s="17">
        <v>2559</v>
      </c>
      <c r="B13" s="5" t="s">
        <v>1146</v>
      </c>
      <c r="C13" s="18">
        <v>25592</v>
      </c>
      <c r="D13" s="19" t="s">
        <v>61</v>
      </c>
      <c r="E13" s="19" t="s">
        <v>61</v>
      </c>
      <c r="F13" s="19"/>
      <c r="G13" s="19" t="s">
        <v>61</v>
      </c>
      <c r="H13" s="19"/>
      <c r="I13" s="19" t="s">
        <v>61</v>
      </c>
      <c r="J13" s="19"/>
      <c r="K13" s="90" t="s">
        <v>1143</v>
      </c>
      <c r="L13" s="90" t="s">
        <v>1119</v>
      </c>
    </row>
    <row r="14" spans="1:12">
      <c r="A14" s="17">
        <v>2559</v>
      </c>
      <c r="B14" s="5" t="s">
        <v>1146</v>
      </c>
      <c r="C14" s="18">
        <v>25593</v>
      </c>
      <c r="D14" s="19" t="s">
        <v>61</v>
      </c>
      <c r="E14" s="19" t="s">
        <v>61</v>
      </c>
      <c r="F14" s="19"/>
      <c r="G14" s="19" t="s">
        <v>61</v>
      </c>
      <c r="H14" s="19"/>
      <c r="I14" s="19" t="s">
        <v>61</v>
      </c>
      <c r="J14" s="19"/>
      <c r="K14" s="90" t="s">
        <v>1143</v>
      </c>
      <c r="L14" s="90" t="s">
        <v>1119</v>
      </c>
    </row>
    <row r="15" spans="1:12">
      <c r="A15" s="17">
        <v>2561</v>
      </c>
      <c r="B15" s="5" t="s">
        <v>1147</v>
      </c>
      <c r="C15" s="18">
        <v>25611</v>
      </c>
      <c r="D15" s="19" t="s">
        <v>61</v>
      </c>
      <c r="E15" s="19" t="s">
        <v>61</v>
      </c>
      <c r="F15" s="19"/>
      <c r="G15" s="19" t="s">
        <v>61</v>
      </c>
      <c r="H15" s="19"/>
      <c r="I15" s="19" t="s">
        <v>61</v>
      </c>
      <c r="J15" s="19"/>
      <c r="K15" s="90" t="s">
        <v>1143</v>
      </c>
      <c r="L15" s="90" t="s">
        <v>1119</v>
      </c>
    </row>
    <row r="16" spans="1:12">
      <c r="A16" s="17">
        <v>2561</v>
      </c>
      <c r="B16" s="5" t="s">
        <v>1147</v>
      </c>
      <c r="C16" s="18">
        <v>25612</v>
      </c>
      <c r="D16" s="19" t="s">
        <v>61</v>
      </c>
      <c r="E16" s="19" t="s">
        <v>61</v>
      </c>
      <c r="F16" s="19"/>
      <c r="G16" s="19" t="s">
        <v>61</v>
      </c>
      <c r="H16" s="19"/>
      <c r="I16" s="19" t="s">
        <v>61</v>
      </c>
      <c r="J16" s="19"/>
      <c r="K16" s="90" t="s">
        <v>1143</v>
      </c>
      <c r="L16" s="90" t="s">
        <v>1119</v>
      </c>
    </row>
    <row r="17" spans="1:12">
      <c r="A17" s="17">
        <v>2561</v>
      </c>
      <c r="B17" s="5" t="s">
        <v>1147</v>
      </c>
      <c r="C17" s="18">
        <v>25613</v>
      </c>
      <c r="D17" s="19" t="s">
        <v>61</v>
      </c>
      <c r="E17" s="19" t="s">
        <v>61</v>
      </c>
      <c r="F17" s="19"/>
      <c r="G17" s="19" t="s">
        <v>61</v>
      </c>
      <c r="H17" s="19"/>
      <c r="I17" s="19" t="s">
        <v>61</v>
      </c>
      <c r="J17" s="19"/>
      <c r="K17" s="90" t="s">
        <v>1143</v>
      </c>
      <c r="L17" s="90" t="s">
        <v>1119</v>
      </c>
    </row>
    <row r="18" spans="1:12">
      <c r="A18" s="17">
        <v>2561</v>
      </c>
      <c r="B18" s="5" t="s">
        <v>1147</v>
      </c>
      <c r="C18" s="18">
        <v>25614</v>
      </c>
      <c r="D18" s="19" t="s">
        <v>61</v>
      </c>
      <c r="E18" s="19" t="s">
        <v>61</v>
      </c>
      <c r="F18" s="19"/>
      <c r="G18" s="19" t="s">
        <v>61</v>
      </c>
      <c r="H18" s="19"/>
      <c r="I18" s="19" t="s">
        <v>61</v>
      </c>
      <c r="J18" s="19"/>
      <c r="K18" s="90" t="s">
        <v>1143</v>
      </c>
      <c r="L18" s="90" t="s">
        <v>1119</v>
      </c>
    </row>
    <row r="19" spans="1:12">
      <c r="A19" s="17">
        <v>2561</v>
      </c>
      <c r="B19" s="5" t="s">
        <v>1147</v>
      </c>
      <c r="C19" s="18">
        <v>25615</v>
      </c>
      <c r="D19" s="19" t="s">
        <v>61</v>
      </c>
      <c r="E19" s="19" t="s">
        <v>61</v>
      </c>
      <c r="F19" s="19"/>
      <c r="G19" s="19" t="s">
        <v>61</v>
      </c>
      <c r="H19" s="19"/>
      <c r="I19" s="19" t="s">
        <v>61</v>
      </c>
      <c r="J19" s="19"/>
      <c r="K19" s="90" t="s">
        <v>1143</v>
      </c>
      <c r="L19" s="90" t="s">
        <v>1119</v>
      </c>
    </row>
    <row r="20" spans="1:12">
      <c r="A20" s="17">
        <v>2561</v>
      </c>
      <c r="B20" s="5" t="s">
        <v>1147</v>
      </c>
      <c r="C20" s="18">
        <v>25616</v>
      </c>
      <c r="D20" s="19" t="s">
        <v>61</v>
      </c>
      <c r="E20" s="19" t="s">
        <v>61</v>
      </c>
      <c r="F20" s="19"/>
      <c r="G20" s="19" t="s">
        <v>61</v>
      </c>
      <c r="H20" s="19"/>
      <c r="I20" s="19" t="s">
        <v>61</v>
      </c>
      <c r="J20" s="19"/>
      <c r="K20" s="90" t="s">
        <v>1143</v>
      </c>
      <c r="L20" s="90" t="s">
        <v>1119</v>
      </c>
    </row>
    <row r="21" spans="1:12">
      <c r="A21" s="17">
        <v>2580</v>
      </c>
      <c r="B21" s="5" t="s">
        <v>1148</v>
      </c>
      <c r="C21" s="18">
        <v>25801</v>
      </c>
      <c r="D21" s="19" t="s">
        <v>61</v>
      </c>
      <c r="E21" s="19" t="s">
        <v>61</v>
      </c>
      <c r="F21" s="19"/>
      <c r="G21" s="19" t="s">
        <v>61</v>
      </c>
      <c r="H21" s="19"/>
      <c r="I21" s="19" t="s">
        <v>61</v>
      </c>
      <c r="J21" s="19"/>
      <c r="K21" s="90" t="s">
        <v>1143</v>
      </c>
      <c r="L21" s="90" t="s">
        <v>1119</v>
      </c>
    </row>
    <row r="22" spans="1:12">
      <c r="A22" s="17">
        <v>2591</v>
      </c>
      <c r="B22" s="5" t="s">
        <v>1149</v>
      </c>
      <c r="C22" s="18">
        <v>25911</v>
      </c>
      <c r="D22" s="19" t="s">
        <v>61</v>
      </c>
      <c r="E22" s="19" t="s">
        <v>61</v>
      </c>
      <c r="F22" s="19"/>
      <c r="G22" s="19" t="s">
        <v>61</v>
      </c>
      <c r="H22" s="19"/>
      <c r="I22" s="19" t="s">
        <v>61</v>
      </c>
      <c r="J22" s="19"/>
      <c r="K22" s="90" t="s">
        <v>1143</v>
      </c>
      <c r="L22" s="90" t="s">
        <v>1119</v>
      </c>
    </row>
    <row r="23" spans="1:12">
      <c r="A23" s="17">
        <v>2591</v>
      </c>
      <c r="B23" s="5" t="s">
        <v>1149</v>
      </c>
      <c r="C23" s="18">
        <v>25912</v>
      </c>
      <c r="D23" s="19" t="s">
        <v>61</v>
      </c>
      <c r="E23" s="19" t="s">
        <v>61</v>
      </c>
      <c r="F23" s="19"/>
      <c r="G23" s="19" t="s">
        <v>61</v>
      </c>
      <c r="H23" s="19"/>
      <c r="I23" s="19" t="s">
        <v>61</v>
      </c>
      <c r="J23" s="19"/>
      <c r="K23" s="90" t="s">
        <v>1143</v>
      </c>
      <c r="L23" s="90" t="s">
        <v>1119</v>
      </c>
    </row>
    <row r="24" spans="1:12">
      <c r="A24" s="17">
        <v>2592</v>
      </c>
      <c r="B24" s="5" t="s">
        <v>1150</v>
      </c>
      <c r="C24" s="18">
        <v>25921</v>
      </c>
      <c r="D24" s="19" t="s">
        <v>61</v>
      </c>
      <c r="E24" s="19" t="s">
        <v>61</v>
      </c>
      <c r="F24" s="19"/>
      <c r="G24" s="19" t="s">
        <v>61</v>
      </c>
      <c r="H24" s="19"/>
      <c r="I24" s="19" t="s">
        <v>61</v>
      </c>
      <c r="J24" s="19"/>
      <c r="K24" s="90" t="s">
        <v>1143</v>
      </c>
      <c r="L24" s="90" t="s">
        <v>1119</v>
      </c>
    </row>
    <row r="25" spans="1:12">
      <c r="A25" s="17">
        <v>2592</v>
      </c>
      <c r="B25" s="5" t="s">
        <v>1150</v>
      </c>
      <c r="C25" s="18">
        <v>25922</v>
      </c>
      <c r="D25" s="19" t="s">
        <v>61</v>
      </c>
      <c r="E25" s="19" t="s">
        <v>61</v>
      </c>
      <c r="F25" s="19"/>
      <c r="G25" s="19" t="s">
        <v>61</v>
      </c>
      <c r="H25" s="19"/>
      <c r="I25" s="19" t="s">
        <v>61</v>
      </c>
      <c r="J25" s="19"/>
      <c r="K25" s="90" t="s">
        <v>1143</v>
      </c>
      <c r="L25" s="90" t="s">
        <v>1119</v>
      </c>
    </row>
    <row r="26" spans="1:12">
      <c r="A26" s="17">
        <v>2592</v>
      </c>
      <c r="B26" s="5" t="s">
        <v>1150</v>
      </c>
      <c r="C26" s="18">
        <v>25923</v>
      </c>
      <c r="D26" s="19" t="s">
        <v>61</v>
      </c>
      <c r="E26" s="19" t="s">
        <v>61</v>
      </c>
      <c r="F26" s="19"/>
      <c r="G26" s="19" t="s">
        <v>61</v>
      </c>
      <c r="H26" s="19"/>
      <c r="I26" s="19" t="s">
        <v>61</v>
      </c>
      <c r="J26" s="19"/>
      <c r="K26" s="90" t="s">
        <v>1143</v>
      </c>
      <c r="L26" s="90" t="s">
        <v>1119</v>
      </c>
    </row>
    <row r="27" spans="1:12">
      <c r="A27" s="21">
        <v>2595</v>
      </c>
      <c r="B27" s="5" t="s">
        <v>1151</v>
      </c>
      <c r="C27" s="18">
        <v>25951</v>
      </c>
      <c r="D27" s="19" t="s">
        <v>61</v>
      </c>
      <c r="E27" s="19" t="s">
        <v>61</v>
      </c>
      <c r="F27" s="19"/>
      <c r="G27" s="19" t="s">
        <v>61</v>
      </c>
      <c r="H27" s="19"/>
      <c r="I27" s="19" t="s">
        <v>61</v>
      </c>
      <c r="J27" s="19"/>
      <c r="K27" s="90" t="s">
        <v>1143</v>
      </c>
      <c r="L27" s="90" t="s">
        <v>1119</v>
      </c>
    </row>
    <row r="28" spans="1:12">
      <c r="A28" s="21">
        <v>2595</v>
      </c>
      <c r="B28" s="5" t="s">
        <v>1151</v>
      </c>
      <c r="C28" s="18">
        <v>25952</v>
      </c>
      <c r="D28" s="19" t="s">
        <v>61</v>
      </c>
      <c r="E28" s="19" t="s">
        <v>61</v>
      </c>
      <c r="F28" s="19"/>
      <c r="G28" s="19" t="s">
        <v>61</v>
      </c>
      <c r="H28" s="19"/>
      <c r="I28" s="19" t="s">
        <v>61</v>
      </c>
      <c r="J28" s="19"/>
      <c r="K28" s="90" t="s">
        <v>1143</v>
      </c>
      <c r="L28" s="90" t="s">
        <v>1119</v>
      </c>
    </row>
    <row r="29" spans="1:12">
      <c r="A29" s="21">
        <v>2595</v>
      </c>
      <c r="B29" s="5" t="s">
        <v>1151</v>
      </c>
      <c r="C29" s="18">
        <v>25953</v>
      </c>
      <c r="D29" s="19" t="s">
        <v>61</v>
      </c>
      <c r="E29" s="19" t="s">
        <v>61</v>
      </c>
      <c r="F29" s="19"/>
      <c r="G29" s="19" t="s">
        <v>61</v>
      </c>
      <c r="H29" s="19"/>
      <c r="I29" s="19" t="s">
        <v>61</v>
      </c>
      <c r="J29" s="19"/>
      <c r="K29" s="90" t="s">
        <v>1143</v>
      </c>
      <c r="L29" s="90" t="s">
        <v>1119</v>
      </c>
    </row>
    <row r="30" spans="1:12">
      <c r="A30" s="21">
        <v>2595</v>
      </c>
      <c r="B30" s="5" t="s">
        <v>1151</v>
      </c>
      <c r="C30" s="18">
        <v>25954</v>
      </c>
      <c r="D30" s="19" t="s">
        <v>61</v>
      </c>
      <c r="E30" s="19" t="s">
        <v>61</v>
      </c>
      <c r="F30" s="19"/>
      <c r="G30" s="19" t="s">
        <v>61</v>
      </c>
      <c r="H30" s="19"/>
      <c r="I30" s="19" t="s">
        <v>61</v>
      </c>
      <c r="J30" s="19"/>
      <c r="K30" s="90" t="s">
        <v>1143</v>
      </c>
      <c r="L30" s="90" t="s">
        <v>1119</v>
      </c>
    </row>
    <row r="31" spans="1:12">
      <c r="A31" s="21">
        <v>2595</v>
      </c>
      <c r="B31" s="5" t="s">
        <v>1151</v>
      </c>
      <c r="C31" s="18">
        <v>25955</v>
      </c>
      <c r="D31" s="19" t="s">
        <v>61</v>
      </c>
      <c r="E31" s="19" t="s">
        <v>61</v>
      </c>
      <c r="F31" s="19"/>
      <c r="G31" s="19" t="s">
        <v>61</v>
      </c>
      <c r="H31" s="19"/>
      <c r="I31" s="19" t="s">
        <v>61</v>
      </c>
      <c r="J31" s="19"/>
      <c r="K31" s="90" t="s">
        <v>1143</v>
      </c>
      <c r="L31" s="90" t="s">
        <v>1119</v>
      </c>
    </row>
    <row r="32" spans="1:12">
      <c r="A32" s="21">
        <v>2595</v>
      </c>
      <c r="B32" s="5" t="s">
        <v>1151</v>
      </c>
      <c r="C32" s="18">
        <v>25956</v>
      </c>
      <c r="D32" s="19" t="s">
        <v>61</v>
      </c>
      <c r="E32" s="19" t="s">
        <v>61</v>
      </c>
      <c r="F32" s="19"/>
      <c r="G32" s="19" t="s">
        <v>61</v>
      </c>
      <c r="H32" s="19"/>
      <c r="I32" s="19" t="s">
        <v>61</v>
      </c>
      <c r="J32" s="19"/>
      <c r="K32" s="90" t="s">
        <v>1143</v>
      </c>
      <c r="L32" s="90" t="s">
        <v>1119</v>
      </c>
    </row>
    <row r="33" spans="1:12">
      <c r="A33" s="21">
        <v>2602</v>
      </c>
      <c r="B33" s="5" t="s">
        <v>1152</v>
      </c>
      <c r="C33" s="18">
        <v>26021</v>
      </c>
      <c r="D33" s="19" t="s">
        <v>61</v>
      </c>
      <c r="E33" s="19" t="s">
        <v>61</v>
      </c>
      <c r="F33" s="19"/>
      <c r="G33" s="19" t="s">
        <v>61</v>
      </c>
      <c r="H33" s="19"/>
      <c r="I33" s="19" t="s">
        <v>61</v>
      </c>
      <c r="J33" s="19"/>
      <c r="K33" s="90" t="s">
        <v>1143</v>
      </c>
      <c r="L33" s="90" t="s">
        <v>1119</v>
      </c>
    </row>
    <row r="34" spans="1:12">
      <c r="A34" s="21">
        <v>2602</v>
      </c>
      <c r="B34" s="5" t="s">
        <v>1152</v>
      </c>
      <c r="C34" s="18">
        <v>26022</v>
      </c>
      <c r="D34" s="19" t="s">
        <v>61</v>
      </c>
      <c r="E34" s="19" t="s">
        <v>61</v>
      </c>
      <c r="F34" s="19"/>
      <c r="G34" s="19" t="s">
        <v>61</v>
      </c>
      <c r="H34" s="19"/>
      <c r="I34" s="19" t="s">
        <v>61</v>
      </c>
      <c r="J34" s="19"/>
      <c r="K34" s="90" t="s">
        <v>1143</v>
      </c>
      <c r="L34" s="90" t="s">
        <v>1119</v>
      </c>
    </row>
    <row r="35" spans="1:12">
      <c r="A35" s="17">
        <v>2604</v>
      </c>
      <c r="B35" s="5" t="s">
        <v>1153</v>
      </c>
      <c r="C35" s="18">
        <v>26041</v>
      </c>
      <c r="D35" s="19" t="s">
        <v>61</v>
      </c>
      <c r="E35" s="19" t="s">
        <v>61</v>
      </c>
      <c r="F35" s="19"/>
      <c r="G35" s="19" t="s">
        <v>61</v>
      </c>
      <c r="H35" s="19"/>
      <c r="I35" s="19" t="s">
        <v>61</v>
      </c>
      <c r="J35" s="19"/>
      <c r="K35" s="90" t="s">
        <v>1143</v>
      </c>
      <c r="L35" s="90" t="s">
        <v>1119</v>
      </c>
    </row>
    <row r="36" spans="1:12">
      <c r="A36" s="17">
        <v>2604</v>
      </c>
      <c r="B36" s="5" t="s">
        <v>1153</v>
      </c>
      <c r="C36" s="18">
        <v>26042</v>
      </c>
      <c r="D36" s="19" t="s">
        <v>61</v>
      </c>
      <c r="E36" s="19" t="s">
        <v>61</v>
      </c>
      <c r="F36" s="19"/>
      <c r="G36" s="19" t="s">
        <v>61</v>
      </c>
      <c r="H36" s="19"/>
      <c r="I36" s="19" t="s">
        <v>61</v>
      </c>
      <c r="J36" s="19"/>
      <c r="K36" s="90" t="s">
        <v>1143</v>
      </c>
      <c r="L36" s="90" t="s">
        <v>1119</v>
      </c>
    </row>
    <row r="37" spans="1:12">
      <c r="A37" s="21">
        <v>2611</v>
      </c>
      <c r="B37" s="5" t="s">
        <v>1154</v>
      </c>
      <c r="C37" s="18">
        <v>26111</v>
      </c>
      <c r="D37" s="19" t="s">
        <v>61</v>
      </c>
      <c r="E37" s="19" t="s">
        <v>61</v>
      </c>
      <c r="F37" s="19"/>
      <c r="G37" s="19" t="s">
        <v>61</v>
      </c>
      <c r="H37" s="19"/>
      <c r="I37" s="19" t="s">
        <v>61</v>
      </c>
      <c r="J37" s="19"/>
      <c r="K37" s="90" t="s">
        <v>1143</v>
      </c>
      <c r="L37" s="90" t="s">
        <v>1119</v>
      </c>
    </row>
    <row r="38" spans="1:12">
      <c r="A38" s="21">
        <v>2617</v>
      </c>
      <c r="B38" s="5" t="s">
        <v>1155</v>
      </c>
      <c r="C38" s="18">
        <v>26171</v>
      </c>
      <c r="D38" s="19" t="s">
        <v>61</v>
      </c>
      <c r="E38" s="19" t="s">
        <v>61</v>
      </c>
      <c r="F38" s="19"/>
      <c r="G38" s="19" t="s">
        <v>61</v>
      </c>
      <c r="H38" s="19"/>
      <c r="I38" s="19" t="s">
        <v>61</v>
      </c>
      <c r="J38" s="19"/>
      <c r="K38" s="90" t="s">
        <v>1143</v>
      </c>
      <c r="L38" s="90" t="s">
        <v>1119</v>
      </c>
    </row>
    <row r="39" spans="1:12">
      <c r="A39" s="17">
        <v>2624</v>
      </c>
      <c r="B39" s="5" t="s">
        <v>1156</v>
      </c>
      <c r="C39" s="18">
        <v>26241</v>
      </c>
      <c r="D39" s="19" t="s">
        <v>61</v>
      </c>
      <c r="E39" s="19" t="s">
        <v>61</v>
      </c>
      <c r="F39" s="19"/>
      <c r="G39" s="19" t="s">
        <v>61</v>
      </c>
      <c r="H39" s="19"/>
      <c r="I39" s="19" t="s">
        <v>61</v>
      </c>
      <c r="J39" s="19"/>
      <c r="K39" s="90" t="s">
        <v>1143</v>
      </c>
      <c r="L39" s="90" t="s">
        <v>1119</v>
      </c>
    </row>
    <row r="40" spans="1:12">
      <c r="A40" s="17">
        <v>2628</v>
      </c>
      <c r="B40" s="5" t="s">
        <v>1157</v>
      </c>
      <c r="C40" s="18">
        <v>26281</v>
      </c>
      <c r="D40" s="19" t="s">
        <v>61</v>
      </c>
      <c r="E40" s="19" t="s">
        <v>61</v>
      </c>
      <c r="F40" s="19"/>
      <c r="G40" s="19" t="s">
        <v>61</v>
      </c>
      <c r="H40" s="19"/>
      <c r="I40" s="19" t="s">
        <v>61</v>
      </c>
      <c r="J40" s="19"/>
      <c r="K40" s="90" t="s">
        <v>1143</v>
      </c>
      <c r="L40" s="90" t="s">
        <v>1119</v>
      </c>
    </row>
    <row r="41" spans="1:12">
      <c r="A41" s="17">
        <v>2628</v>
      </c>
      <c r="B41" s="5" t="s">
        <v>1157</v>
      </c>
      <c r="C41" s="18">
        <v>26282</v>
      </c>
      <c r="D41" s="19" t="s">
        <v>61</v>
      </c>
      <c r="E41" s="19" t="s">
        <v>61</v>
      </c>
      <c r="F41" s="19"/>
      <c r="G41" s="19" t="s">
        <v>61</v>
      </c>
      <c r="H41" s="19"/>
      <c r="I41" s="19" t="s">
        <v>61</v>
      </c>
      <c r="J41" s="19"/>
      <c r="K41" s="90" t="s">
        <v>1143</v>
      </c>
      <c r="L41" s="90" t="s">
        <v>1119</v>
      </c>
    </row>
    <row r="42" spans="1:12">
      <c r="A42" s="17">
        <v>2628</v>
      </c>
      <c r="B42" s="5" t="s">
        <v>1157</v>
      </c>
      <c r="C42" s="18">
        <v>26283</v>
      </c>
      <c r="D42" s="19" t="s">
        <v>61</v>
      </c>
      <c r="E42" s="19" t="s">
        <v>61</v>
      </c>
      <c r="F42" s="19"/>
      <c r="G42" s="19" t="s">
        <v>61</v>
      </c>
      <c r="H42" s="19"/>
      <c r="I42" s="19" t="s">
        <v>61</v>
      </c>
      <c r="J42" s="19"/>
      <c r="K42" s="90" t="s">
        <v>1143</v>
      </c>
      <c r="L42" s="90" t="s">
        <v>1119</v>
      </c>
    </row>
    <row r="43" spans="1:12">
      <c r="A43" s="17">
        <v>2629</v>
      </c>
      <c r="B43" s="5" t="s">
        <v>1158</v>
      </c>
      <c r="C43" s="18">
        <v>26291</v>
      </c>
      <c r="D43" s="19" t="s">
        <v>61</v>
      </c>
      <c r="E43" s="19" t="s">
        <v>61</v>
      </c>
      <c r="F43" s="19"/>
      <c r="G43" s="19" t="s">
        <v>61</v>
      </c>
      <c r="H43" s="19"/>
      <c r="I43" s="19" t="s">
        <v>61</v>
      </c>
      <c r="J43" s="19"/>
      <c r="K43" s="90" t="s">
        <v>1143</v>
      </c>
      <c r="L43" s="90" t="s">
        <v>1119</v>
      </c>
    </row>
    <row r="44" spans="1:12">
      <c r="A44" s="17">
        <v>2629</v>
      </c>
      <c r="B44" s="5" t="s">
        <v>1158</v>
      </c>
      <c r="C44" s="18">
        <v>26292</v>
      </c>
      <c r="D44" s="19" t="s">
        <v>61</v>
      </c>
      <c r="E44" s="19" t="s">
        <v>61</v>
      </c>
      <c r="F44" s="19"/>
      <c r="G44" s="19" t="s">
        <v>61</v>
      </c>
      <c r="H44" s="19"/>
      <c r="I44" s="19" t="s">
        <v>61</v>
      </c>
      <c r="J44" s="19"/>
      <c r="K44" s="90" t="s">
        <v>1143</v>
      </c>
      <c r="L44" s="90" t="s">
        <v>1119</v>
      </c>
    </row>
    <row r="45" spans="1:12">
      <c r="A45" s="21">
        <v>2630</v>
      </c>
      <c r="B45" s="5" t="s">
        <v>1159</v>
      </c>
      <c r="C45" s="18">
        <v>26301</v>
      </c>
      <c r="D45" s="19" t="s">
        <v>61</v>
      </c>
      <c r="E45" s="19" t="s">
        <v>61</v>
      </c>
      <c r="F45" s="19"/>
      <c r="G45" s="19" t="s">
        <v>61</v>
      </c>
      <c r="H45" s="19"/>
      <c r="I45" s="19" t="s">
        <v>61</v>
      </c>
      <c r="J45" s="19"/>
      <c r="K45" s="90" t="s">
        <v>1143</v>
      </c>
      <c r="L45" s="90" t="s">
        <v>1119</v>
      </c>
    </row>
    <row r="46" spans="1:12">
      <c r="A46" s="17">
        <v>2630</v>
      </c>
      <c r="B46" s="5" t="s">
        <v>1159</v>
      </c>
      <c r="C46" s="18">
        <v>26302</v>
      </c>
      <c r="D46" s="19" t="s">
        <v>61</v>
      </c>
      <c r="E46" s="19" t="s">
        <v>61</v>
      </c>
      <c r="F46" s="19"/>
      <c r="G46" s="19" t="s">
        <v>61</v>
      </c>
      <c r="H46" s="19"/>
      <c r="I46" s="19" t="s">
        <v>61</v>
      </c>
      <c r="J46" s="19"/>
      <c r="K46" s="90" t="s">
        <v>1143</v>
      </c>
      <c r="L46" s="90" t="s">
        <v>1119</v>
      </c>
    </row>
    <row r="47" spans="1:12">
      <c r="A47" s="17">
        <v>2630</v>
      </c>
      <c r="B47" s="5" t="s">
        <v>1159</v>
      </c>
      <c r="C47" s="18">
        <v>26303</v>
      </c>
      <c r="D47" s="19" t="s">
        <v>61</v>
      </c>
      <c r="E47" s="19" t="s">
        <v>61</v>
      </c>
      <c r="F47" s="19"/>
      <c r="G47" s="19" t="s">
        <v>61</v>
      </c>
      <c r="H47" s="19"/>
      <c r="I47" s="19" t="s">
        <v>61</v>
      </c>
      <c r="J47" s="19"/>
      <c r="K47" s="90" t="s">
        <v>1143</v>
      </c>
      <c r="L47" s="90" t="s">
        <v>1119</v>
      </c>
    </row>
    <row r="48" spans="1:12">
      <c r="A48" s="17">
        <v>2639</v>
      </c>
      <c r="B48" s="5" t="s">
        <v>1160</v>
      </c>
      <c r="C48" s="18">
        <v>26391</v>
      </c>
      <c r="D48" s="19" t="s">
        <v>61</v>
      </c>
      <c r="E48" s="19" t="s">
        <v>61</v>
      </c>
      <c r="F48" s="19"/>
      <c r="G48" s="19" t="s">
        <v>61</v>
      </c>
      <c r="H48" s="19"/>
      <c r="I48" s="19" t="s">
        <v>61</v>
      </c>
      <c r="J48" s="19"/>
      <c r="K48" s="90" t="s">
        <v>1143</v>
      </c>
      <c r="L48" s="90" t="s">
        <v>1119</v>
      </c>
    </row>
    <row r="49" spans="1:12">
      <c r="A49" s="17">
        <v>2639</v>
      </c>
      <c r="B49" s="5" t="s">
        <v>1160</v>
      </c>
      <c r="C49" s="18">
        <v>26392</v>
      </c>
      <c r="D49" s="19" t="s">
        <v>61</v>
      </c>
      <c r="E49" s="19" t="s">
        <v>61</v>
      </c>
      <c r="F49" s="19"/>
      <c r="G49" s="19" t="s">
        <v>61</v>
      </c>
      <c r="H49" s="19"/>
      <c r="I49" s="19" t="s">
        <v>61</v>
      </c>
      <c r="J49" s="19"/>
      <c r="K49" s="90" t="s">
        <v>1143</v>
      </c>
      <c r="L49" s="90" t="s">
        <v>1119</v>
      </c>
    </row>
    <row r="50" spans="1:12">
      <c r="A50" s="17">
        <v>2641</v>
      </c>
      <c r="B50" s="5" t="s">
        <v>1161</v>
      </c>
      <c r="C50" s="18">
        <v>26411</v>
      </c>
      <c r="D50" s="19" t="s">
        <v>61</v>
      </c>
      <c r="E50" s="19" t="s">
        <v>61</v>
      </c>
      <c r="F50" s="19"/>
      <c r="G50" s="19" t="s">
        <v>61</v>
      </c>
      <c r="H50" s="19"/>
      <c r="I50" s="19" t="s">
        <v>61</v>
      </c>
      <c r="J50" s="19"/>
      <c r="K50" s="90" t="s">
        <v>1143</v>
      </c>
      <c r="L50" s="90" t="s">
        <v>1119</v>
      </c>
    </row>
    <row r="51" spans="1:12">
      <c r="A51" s="17">
        <v>2641</v>
      </c>
      <c r="B51" s="5" t="s">
        <v>1161</v>
      </c>
      <c r="C51" s="18">
        <v>26412</v>
      </c>
      <c r="D51" s="19" t="s">
        <v>61</v>
      </c>
      <c r="E51" s="19" t="s">
        <v>61</v>
      </c>
      <c r="F51" s="19"/>
      <c r="G51" s="19" t="s">
        <v>61</v>
      </c>
      <c r="H51" s="19"/>
      <c r="I51" s="19" t="s">
        <v>61</v>
      </c>
      <c r="J51" s="19"/>
      <c r="K51" s="90" t="s">
        <v>1143</v>
      </c>
      <c r="L51" s="90" t="s">
        <v>1119</v>
      </c>
    </row>
    <row r="52" spans="1:12">
      <c r="A52" s="21">
        <v>2651</v>
      </c>
      <c r="B52" s="5" t="s">
        <v>1162</v>
      </c>
      <c r="C52" s="18">
        <v>26511</v>
      </c>
      <c r="D52" s="19" t="s">
        <v>61</v>
      </c>
      <c r="E52" s="19" t="s">
        <v>61</v>
      </c>
      <c r="F52" s="19"/>
      <c r="G52" s="19" t="s">
        <v>61</v>
      </c>
      <c r="H52" s="19"/>
      <c r="I52" s="19" t="s">
        <v>61</v>
      </c>
      <c r="J52" s="19"/>
      <c r="K52" s="90" t="s">
        <v>1143</v>
      </c>
      <c r="L52" s="90" t="s">
        <v>1119</v>
      </c>
    </row>
    <row r="53" spans="1:12">
      <c r="A53" s="17">
        <v>2652</v>
      </c>
      <c r="B53" s="5" t="s">
        <v>1163</v>
      </c>
      <c r="C53" s="18">
        <v>26521</v>
      </c>
      <c r="D53" s="19" t="s">
        <v>61</v>
      </c>
      <c r="E53" s="19" t="s">
        <v>61</v>
      </c>
      <c r="F53" s="19"/>
      <c r="G53" s="19" t="s">
        <v>61</v>
      </c>
      <c r="H53" s="19"/>
      <c r="I53" s="19" t="s">
        <v>61</v>
      </c>
      <c r="J53" s="19"/>
      <c r="K53" s="90" t="s">
        <v>1143</v>
      </c>
      <c r="L53" s="90" t="s">
        <v>1119</v>
      </c>
    </row>
    <row r="54" spans="1:12">
      <c r="A54" s="17">
        <v>2652</v>
      </c>
      <c r="B54" s="5" t="s">
        <v>1163</v>
      </c>
      <c r="C54" s="18">
        <v>26522</v>
      </c>
      <c r="D54" s="19" t="s">
        <v>61</v>
      </c>
      <c r="E54" s="19" t="s">
        <v>61</v>
      </c>
      <c r="F54" s="19"/>
      <c r="G54" s="19" t="s">
        <v>61</v>
      </c>
      <c r="H54" s="19"/>
      <c r="I54" s="19" t="s">
        <v>61</v>
      </c>
      <c r="J54" s="19"/>
      <c r="K54" s="90" t="s">
        <v>1143</v>
      </c>
      <c r="L54" s="90" t="s">
        <v>1119</v>
      </c>
    </row>
    <row r="55" spans="1:12">
      <c r="A55" s="17">
        <v>2652</v>
      </c>
      <c r="B55" s="5" t="s">
        <v>1163</v>
      </c>
      <c r="C55" s="18">
        <v>26523</v>
      </c>
      <c r="D55" s="19" t="s">
        <v>61</v>
      </c>
      <c r="E55" s="19" t="s">
        <v>61</v>
      </c>
      <c r="F55" s="19"/>
      <c r="G55" s="19" t="s">
        <v>61</v>
      </c>
      <c r="H55" s="19"/>
      <c r="I55" s="19" t="s">
        <v>61</v>
      </c>
      <c r="J55" s="19"/>
      <c r="K55" s="90" t="s">
        <v>1143</v>
      </c>
      <c r="L55" s="90" t="s">
        <v>1119</v>
      </c>
    </row>
    <row r="56" spans="1:12">
      <c r="A56" s="17">
        <v>2652</v>
      </c>
      <c r="B56" s="5" t="s">
        <v>1163</v>
      </c>
      <c r="C56" s="18">
        <v>26524</v>
      </c>
      <c r="D56" s="19" t="s">
        <v>61</v>
      </c>
      <c r="E56" s="19" t="s">
        <v>61</v>
      </c>
      <c r="F56" s="19"/>
      <c r="G56" s="19" t="s">
        <v>61</v>
      </c>
      <c r="H56" s="19"/>
      <c r="I56" s="19" t="s">
        <v>61</v>
      </c>
      <c r="J56" s="19"/>
      <c r="K56" s="90" t="s">
        <v>1143</v>
      </c>
      <c r="L56" s="90" t="s">
        <v>1119</v>
      </c>
    </row>
    <row r="57" spans="1:12">
      <c r="A57" s="17">
        <v>2652</v>
      </c>
      <c r="B57" s="5" t="s">
        <v>1163</v>
      </c>
      <c r="C57" s="18">
        <v>26525</v>
      </c>
      <c r="D57" s="19" t="s">
        <v>61</v>
      </c>
      <c r="E57" s="19" t="s">
        <v>61</v>
      </c>
      <c r="F57" s="19"/>
      <c r="G57" s="19" t="s">
        <v>61</v>
      </c>
      <c r="H57" s="19"/>
      <c r="I57" s="19" t="s">
        <v>61</v>
      </c>
      <c r="J57" s="19"/>
      <c r="K57" s="90" t="s">
        <v>1143</v>
      </c>
      <c r="L57" s="90" t="s">
        <v>1119</v>
      </c>
    </row>
    <row r="58" spans="1:12">
      <c r="A58" s="17">
        <v>2652</v>
      </c>
      <c r="B58" s="5" t="s">
        <v>1163</v>
      </c>
      <c r="C58" s="18">
        <v>26526</v>
      </c>
      <c r="D58" s="19" t="s">
        <v>61</v>
      </c>
      <c r="E58" s="19" t="s">
        <v>61</v>
      </c>
      <c r="F58" s="19"/>
      <c r="G58" s="19" t="s">
        <v>61</v>
      </c>
      <c r="H58" s="19"/>
      <c r="I58" s="19" t="s">
        <v>61</v>
      </c>
      <c r="J58" s="19"/>
      <c r="K58" s="90" t="s">
        <v>1143</v>
      </c>
      <c r="L58" s="90" t="s">
        <v>1119</v>
      </c>
    </row>
    <row r="59" spans="1:12">
      <c r="A59" s="17">
        <v>2652</v>
      </c>
      <c r="B59" s="5" t="s">
        <v>1163</v>
      </c>
      <c r="C59" s="18">
        <v>26527</v>
      </c>
      <c r="D59" s="19" t="s">
        <v>61</v>
      </c>
      <c r="E59" s="19" t="s">
        <v>61</v>
      </c>
      <c r="F59" s="19"/>
      <c r="G59" s="19" t="s">
        <v>61</v>
      </c>
      <c r="H59" s="19"/>
      <c r="I59" s="19" t="s">
        <v>61</v>
      </c>
      <c r="J59" s="19"/>
      <c r="K59" s="90" t="s">
        <v>1143</v>
      </c>
      <c r="L59" s="90" t="s">
        <v>1119</v>
      </c>
    </row>
    <row r="60" spans="1:12">
      <c r="A60" s="17">
        <v>2652</v>
      </c>
      <c r="B60" s="5" t="s">
        <v>1163</v>
      </c>
      <c r="C60" s="18">
        <v>26528</v>
      </c>
      <c r="D60" s="19" t="s">
        <v>61</v>
      </c>
      <c r="E60" s="19" t="s">
        <v>61</v>
      </c>
      <c r="F60" s="19"/>
      <c r="G60" s="19" t="s">
        <v>61</v>
      </c>
      <c r="H60" s="19"/>
      <c r="I60" s="19" t="s">
        <v>61</v>
      </c>
      <c r="J60" s="19"/>
      <c r="K60" s="90" t="s">
        <v>1143</v>
      </c>
      <c r="L60" s="90" t="s">
        <v>1119</v>
      </c>
    </row>
    <row r="61" spans="1:12">
      <c r="A61" s="17">
        <v>2652</v>
      </c>
      <c r="B61" s="5" t="s">
        <v>1163</v>
      </c>
      <c r="C61" s="18">
        <v>26529</v>
      </c>
      <c r="D61" s="19" t="s">
        <v>61</v>
      </c>
      <c r="E61" s="19" t="s">
        <v>61</v>
      </c>
      <c r="F61" s="19"/>
      <c r="G61" s="19" t="s">
        <v>61</v>
      </c>
      <c r="H61" s="19"/>
      <c r="I61" s="19" t="s">
        <v>61</v>
      </c>
      <c r="J61" s="19"/>
      <c r="K61" s="90" t="s">
        <v>1143</v>
      </c>
      <c r="L61" s="90" t="s">
        <v>1119</v>
      </c>
    </row>
    <row r="62" spans="1:12">
      <c r="A62" s="17">
        <v>2655</v>
      </c>
      <c r="B62" s="5" t="s">
        <v>1164</v>
      </c>
      <c r="C62" s="18">
        <v>26551</v>
      </c>
      <c r="D62" s="19" t="s">
        <v>61</v>
      </c>
      <c r="E62" s="19" t="s">
        <v>61</v>
      </c>
      <c r="F62" s="19"/>
      <c r="G62" s="19" t="s">
        <v>61</v>
      </c>
      <c r="H62" s="19"/>
      <c r="I62" s="19" t="s">
        <v>61</v>
      </c>
      <c r="J62" s="19"/>
      <c r="K62" s="90" t="s">
        <v>1143</v>
      </c>
      <c r="L62" s="90" t="s">
        <v>1119</v>
      </c>
    </row>
    <row r="63" spans="1:12">
      <c r="A63" s="17">
        <v>2655</v>
      </c>
      <c r="B63" s="5" t="s">
        <v>1164</v>
      </c>
      <c r="C63" s="18">
        <v>26552</v>
      </c>
      <c r="D63" s="19" t="s">
        <v>61</v>
      </c>
      <c r="E63" s="19" t="s">
        <v>61</v>
      </c>
      <c r="F63" s="19"/>
      <c r="G63" s="19" t="s">
        <v>61</v>
      </c>
      <c r="H63" s="19"/>
      <c r="I63" s="19" t="s">
        <v>61</v>
      </c>
      <c r="J63" s="19"/>
      <c r="K63" s="90" t="s">
        <v>1143</v>
      </c>
      <c r="L63" s="90" t="s">
        <v>1119</v>
      </c>
    </row>
    <row r="64" spans="1:12">
      <c r="A64" s="17">
        <v>2655</v>
      </c>
      <c r="B64" s="5" t="s">
        <v>1164</v>
      </c>
      <c r="C64" s="18">
        <v>26553</v>
      </c>
      <c r="D64" s="19" t="s">
        <v>61</v>
      </c>
      <c r="E64" s="19" t="s">
        <v>61</v>
      </c>
      <c r="F64" s="19"/>
      <c r="G64" s="19" t="s">
        <v>61</v>
      </c>
      <c r="H64" s="19"/>
      <c r="I64" s="19" t="s">
        <v>61</v>
      </c>
      <c r="J64" s="19"/>
      <c r="K64" s="90" t="s">
        <v>1143</v>
      </c>
      <c r="L64" s="90" t="s">
        <v>1119</v>
      </c>
    </row>
    <row r="65" spans="1:12">
      <c r="A65" s="17">
        <v>2655</v>
      </c>
      <c r="B65" s="5" t="s">
        <v>1164</v>
      </c>
      <c r="C65" s="18">
        <v>26554</v>
      </c>
      <c r="D65" s="19" t="s">
        <v>61</v>
      </c>
      <c r="E65" s="19" t="s">
        <v>61</v>
      </c>
      <c r="F65" s="19"/>
      <c r="G65" s="19" t="s">
        <v>61</v>
      </c>
      <c r="H65" s="19"/>
      <c r="I65" s="19" t="s">
        <v>61</v>
      </c>
      <c r="J65" s="19"/>
      <c r="K65" s="90" t="s">
        <v>1143</v>
      </c>
      <c r="L65" s="90" t="s">
        <v>1119</v>
      </c>
    </row>
    <row r="66" spans="1:12">
      <c r="A66" s="17">
        <v>2656</v>
      </c>
      <c r="B66" s="5" t="s">
        <v>1165</v>
      </c>
      <c r="C66" s="18">
        <v>26561</v>
      </c>
      <c r="D66" s="19" t="s">
        <v>61</v>
      </c>
      <c r="E66" s="19" t="s">
        <v>61</v>
      </c>
      <c r="F66" s="19"/>
      <c r="G66" s="19" t="s">
        <v>61</v>
      </c>
      <c r="H66" s="19"/>
      <c r="I66" s="19" t="s">
        <v>61</v>
      </c>
      <c r="J66" s="19"/>
      <c r="K66" s="90" t="s">
        <v>1143</v>
      </c>
      <c r="L66" s="90" t="s">
        <v>1119</v>
      </c>
    </row>
    <row r="67" spans="1:12">
      <c r="A67" s="21">
        <v>2660</v>
      </c>
      <c r="B67" s="5" t="s">
        <v>1166</v>
      </c>
      <c r="C67" s="18">
        <v>26601</v>
      </c>
      <c r="D67" s="19" t="s">
        <v>61</v>
      </c>
      <c r="E67" s="19" t="s">
        <v>61</v>
      </c>
      <c r="F67" s="19"/>
      <c r="G67" s="19" t="s">
        <v>61</v>
      </c>
      <c r="H67" s="19"/>
      <c r="I67" s="19" t="s">
        <v>61</v>
      </c>
      <c r="J67" s="19"/>
      <c r="K67" s="90" t="s">
        <v>1143</v>
      </c>
      <c r="L67" s="90" t="s">
        <v>1119</v>
      </c>
    </row>
    <row r="68" spans="1:12">
      <c r="A68" s="21">
        <v>2660</v>
      </c>
      <c r="B68" s="5" t="s">
        <v>1166</v>
      </c>
      <c r="C68" s="18">
        <v>26602</v>
      </c>
      <c r="D68" s="19" t="s">
        <v>61</v>
      </c>
      <c r="E68" s="19" t="s">
        <v>61</v>
      </c>
      <c r="F68" s="19"/>
      <c r="G68" s="19" t="s">
        <v>61</v>
      </c>
      <c r="H68" s="19"/>
      <c r="I68" s="19" t="s">
        <v>61</v>
      </c>
      <c r="J68" s="19"/>
      <c r="K68" s="90" t="s">
        <v>1143</v>
      </c>
      <c r="L68" s="90" t="s">
        <v>1119</v>
      </c>
    </row>
    <row r="69" spans="1:12">
      <c r="A69" s="21">
        <v>2660</v>
      </c>
      <c r="B69" s="5" t="s">
        <v>1166</v>
      </c>
      <c r="C69" s="18">
        <v>26603</v>
      </c>
      <c r="D69" s="19" t="s">
        <v>61</v>
      </c>
      <c r="E69" s="19" t="s">
        <v>61</v>
      </c>
      <c r="F69" s="19"/>
      <c r="G69" s="19" t="s">
        <v>61</v>
      </c>
      <c r="H69" s="19"/>
      <c r="I69" s="19" t="s">
        <v>61</v>
      </c>
      <c r="J69" s="19"/>
      <c r="K69" s="90" t="s">
        <v>1143</v>
      </c>
      <c r="L69" s="90" t="s">
        <v>1119</v>
      </c>
    </row>
    <row r="70" spans="1:12">
      <c r="A70" s="21">
        <v>2660</v>
      </c>
      <c r="B70" s="5" t="s">
        <v>1166</v>
      </c>
      <c r="C70" s="18">
        <v>26604</v>
      </c>
      <c r="D70" s="19" t="s">
        <v>61</v>
      </c>
      <c r="E70" s="19" t="s">
        <v>61</v>
      </c>
      <c r="F70" s="19"/>
      <c r="G70" s="19" t="s">
        <v>61</v>
      </c>
      <c r="H70" s="19"/>
      <c r="I70" s="19" t="s">
        <v>61</v>
      </c>
      <c r="J70" s="19"/>
      <c r="K70" s="90" t="s">
        <v>1143</v>
      </c>
      <c r="L70" s="90" t="s">
        <v>1119</v>
      </c>
    </row>
    <row r="71" spans="1:12">
      <c r="A71" s="21">
        <v>2660</v>
      </c>
      <c r="B71" s="5" t="s">
        <v>1166</v>
      </c>
      <c r="C71" s="18">
        <v>26605</v>
      </c>
      <c r="D71" s="19" t="s">
        <v>61</v>
      </c>
      <c r="E71" s="19" t="s">
        <v>61</v>
      </c>
      <c r="F71" s="19"/>
      <c r="G71" s="19" t="s">
        <v>61</v>
      </c>
      <c r="H71" s="19"/>
      <c r="I71" s="19" t="s">
        <v>61</v>
      </c>
      <c r="J71" s="19"/>
      <c r="K71" s="90" t="s">
        <v>1143</v>
      </c>
      <c r="L71" s="90" t="s">
        <v>1119</v>
      </c>
    </row>
    <row r="72" spans="1:12">
      <c r="A72" s="21">
        <v>2660</v>
      </c>
      <c r="B72" s="5" t="s">
        <v>1166</v>
      </c>
      <c r="C72" s="18">
        <v>26606</v>
      </c>
      <c r="D72" s="19" t="s">
        <v>61</v>
      </c>
      <c r="E72" s="19" t="s">
        <v>61</v>
      </c>
      <c r="F72" s="19"/>
      <c r="G72" s="19" t="s">
        <v>61</v>
      </c>
      <c r="H72" s="19"/>
      <c r="I72" s="19" t="s">
        <v>61</v>
      </c>
      <c r="J72" s="19"/>
      <c r="K72" s="90" t="s">
        <v>1143</v>
      </c>
      <c r="L72" s="90" t="s">
        <v>1119</v>
      </c>
    </row>
    <row r="73" spans="1:12">
      <c r="A73" s="17">
        <v>2662</v>
      </c>
      <c r="B73" s="5" t="s">
        <v>1167</v>
      </c>
      <c r="C73" s="18">
        <v>26621</v>
      </c>
      <c r="D73" s="19" t="s">
        <v>61</v>
      </c>
      <c r="E73" s="19" t="s">
        <v>61</v>
      </c>
      <c r="F73" s="19"/>
      <c r="G73" s="19" t="s">
        <v>61</v>
      </c>
      <c r="H73" s="19"/>
      <c r="I73" s="19" t="s">
        <v>61</v>
      </c>
      <c r="J73" s="19"/>
      <c r="K73" s="90" t="s">
        <v>1143</v>
      </c>
      <c r="L73" s="90" t="s">
        <v>1119</v>
      </c>
    </row>
    <row r="74" spans="1:12">
      <c r="A74" s="17">
        <v>2662</v>
      </c>
      <c r="B74" s="5" t="s">
        <v>1167</v>
      </c>
      <c r="C74" s="18">
        <v>26622</v>
      </c>
      <c r="D74" s="19" t="s">
        <v>61</v>
      </c>
      <c r="E74" s="19" t="s">
        <v>61</v>
      </c>
      <c r="F74" s="19"/>
      <c r="G74" s="19" t="s">
        <v>61</v>
      </c>
      <c r="H74" s="19"/>
      <c r="I74" s="19" t="s">
        <v>61</v>
      </c>
      <c r="J74" s="19"/>
      <c r="K74" s="90" t="s">
        <v>1143</v>
      </c>
      <c r="L74" s="90" t="s">
        <v>1119</v>
      </c>
    </row>
    <row r="75" spans="1:12">
      <c r="A75" s="17">
        <v>2662</v>
      </c>
      <c r="B75" s="5" t="s">
        <v>1167</v>
      </c>
      <c r="C75" s="18">
        <v>26623</v>
      </c>
      <c r="D75" s="19" t="s">
        <v>61</v>
      </c>
      <c r="E75" s="19" t="s">
        <v>61</v>
      </c>
      <c r="F75" s="19"/>
      <c r="G75" s="19" t="s">
        <v>61</v>
      </c>
      <c r="H75" s="19"/>
      <c r="I75" s="19" t="s">
        <v>61</v>
      </c>
      <c r="J75" s="19"/>
      <c r="K75" s="90" t="s">
        <v>1143</v>
      </c>
      <c r="L75" s="90" t="s">
        <v>1119</v>
      </c>
    </row>
    <row r="76" spans="1:12">
      <c r="A76" s="17">
        <v>2746</v>
      </c>
      <c r="B76" s="5" t="s">
        <v>1168</v>
      </c>
      <c r="C76" s="18">
        <v>27461</v>
      </c>
      <c r="D76" s="19" t="s">
        <v>61</v>
      </c>
      <c r="E76" s="19" t="s">
        <v>61</v>
      </c>
      <c r="F76" s="19"/>
      <c r="G76" s="19" t="s">
        <v>61</v>
      </c>
      <c r="H76" s="19"/>
      <c r="I76" s="19" t="s">
        <v>61</v>
      </c>
      <c r="J76" s="19"/>
      <c r="K76" s="90" t="s">
        <v>1143</v>
      </c>
      <c r="L76" s="90" t="s">
        <v>1119</v>
      </c>
    </row>
    <row r="77" spans="1:12">
      <c r="A77" s="17">
        <v>2746</v>
      </c>
      <c r="B77" s="5" t="s">
        <v>1168</v>
      </c>
      <c r="C77" s="18">
        <v>27463</v>
      </c>
      <c r="D77" s="19" t="s">
        <v>61</v>
      </c>
      <c r="E77" s="19" t="s">
        <v>61</v>
      </c>
      <c r="F77" s="19"/>
      <c r="G77" s="19" t="s">
        <v>61</v>
      </c>
      <c r="H77" s="19"/>
      <c r="I77" s="19" t="s">
        <v>61</v>
      </c>
      <c r="J77" s="19"/>
      <c r="K77" s="90" t="s">
        <v>1143</v>
      </c>
      <c r="L77" s="90" t="s">
        <v>1119</v>
      </c>
    </row>
    <row r="78" spans="1:12">
      <c r="A78" s="17">
        <v>2759</v>
      </c>
      <c r="B78" s="5" t="s">
        <v>1169</v>
      </c>
      <c r="C78" s="18">
        <v>27591</v>
      </c>
      <c r="D78" s="19" t="s">
        <v>61</v>
      </c>
      <c r="E78" s="19" t="s">
        <v>61</v>
      </c>
      <c r="F78" s="19"/>
      <c r="G78" s="19" t="s">
        <v>61</v>
      </c>
      <c r="H78" s="19"/>
      <c r="I78" s="19" t="s">
        <v>61</v>
      </c>
      <c r="J78" s="19"/>
      <c r="K78" s="90" t="s">
        <v>1143</v>
      </c>
      <c r="L78" s="90" t="s">
        <v>1119</v>
      </c>
    </row>
    <row r="79" spans="1:12">
      <c r="A79" s="17">
        <v>2759</v>
      </c>
      <c r="B79" s="5" t="s">
        <v>1169</v>
      </c>
      <c r="C79" s="18">
        <v>27592</v>
      </c>
      <c r="D79" s="19" t="s">
        <v>61</v>
      </c>
      <c r="E79" s="19" t="s">
        <v>61</v>
      </c>
      <c r="F79" s="19"/>
      <c r="G79" s="19" t="s">
        <v>61</v>
      </c>
      <c r="H79" s="19"/>
      <c r="I79" s="19" t="s">
        <v>61</v>
      </c>
      <c r="J79" s="19"/>
      <c r="K79" s="90" t="s">
        <v>1143</v>
      </c>
      <c r="L79" s="90" t="s">
        <v>1119</v>
      </c>
    </row>
    <row r="80" spans="1:12">
      <c r="A80" s="17">
        <v>2766</v>
      </c>
      <c r="B80" s="5" t="s">
        <v>1170</v>
      </c>
      <c r="C80" s="18">
        <v>27661</v>
      </c>
      <c r="D80" s="19" t="s">
        <v>61</v>
      </c>
      <c r="E80" s="19" t="s">
        <v>61</v>
      </c>
      <c r="F80" s="19"/>
      <c r="G80" s="19" t="s">
        <v>61</v>
      </c>
      <c r="H80" s="19"/>
      <c r="I80" s="19" t="s">
        <v>61</v>
      </c>
      <c r="J80" s="19"/>
      <c r="K80" s="90" t="s">
        <v>1143</v>
      </c>
      <c r="L80" s="90" t="s">
        <v>1119</v>
      </c>
    </row>
    <row r="81" spans="1:12">
      <c r="A81" s="17">
        <v>2766</v>
      </c>
      <c r="B81" s="5" t="s">
        <v>1170</v>
      </c>
      <c r="C81" s="18">
        <v>27662</v>
      </c>
      <c r="D81" s="19" t="s">
        <v>61</v>
      </c>
      <c r="E81" s="19" t="s">
        <v>61</v>
      </c>
      <c r="F81" s="19"/>
      <c r="G81" s="19" t="s">
        <v>61</v>
      </c>
      <c r="H81" s="19"/>
      <c r="I81" s="19" t="s">
        <v>61</v>
      </c>
      <c r="J81" s="19"/>
      <c r="K81" s="90" t="s">
        <v>1143</v>
      </c>
      <c r="L81" s="90" t="s">
        <v>1119</v>
      </c>
    </row>
    <row r="82" spans="1:12">
      <c r="A82" s="17">
        <v>2766</v>
      </c>
      <c r="B82" s="5" t="s">
        <v>1170</v>
      </c>
      <c r="C82" s="18">
        <v>27663</v>
      </c>
      <c r="D82" s="19" t="s">
        <v>61</v>
      </c>
      <c r="E82" s="19" t="s">
        <v>61</v>
      </c>
      <c r="F82" s="19"/>
      <c r="G82" s="19" t="s">
        <v>61</v>
      </c>
      <c r="H82" s="19"/>
      <c r="I82" s="19" t="s">
        <v>61</v>
      </c>
      <c r="J82" s="19"/>
      <c r="K82" s="90" t="s">
        <v>1143</v>
      </c>
      <c r="L82" s="90" t="s">
        <v>1119</v>
      </c>
    </row>
    <row r="83" spans="1:12">
      <c r="A83" s="17">
        <v>2766</v>
      </c>
      <c r="B83" s="5" t="s">
        <v>1170</v>
      </c>
      <c r="C83" s="18">
        <v>27664</v>
      </c>
      <c r="D83" s="19" t="s">
        <v>61</v>
      </c>
      <c r="E83" s="19" t="s">
        <v>61</v>
      </c>
      <c r="F83" s="19"/>
      <c r="G83" s="19" t="s">
        <v>61</v>
      </c>
      <c r="H83" s="19"/>
      <c r="I83" s="19" t="s">
        <v>61</v>
      </c>
      <c r="J83" s="19"/>
      <c r="K83" s="90" t="s">
        <v>1143</v>
      </c>
      <c r="L83" s="90" t="s">
        <v>1119</v>
      </c>
    </row>
    <row r="84" spans="1:12">
      <c r="A84" s="17">
        <v>2766</v>
      </c>
      <c r="B84" s="5" t="s">
        <v>1170</v>
      </c>
      <c r="C84" s="18">
        <v>27665</v>
      </c>
      <c r="D84" s="19" t="s">
        <v>61</v>
      </c>
      <c r="E84" s="19" t="s">
        <v>61</v>
      </c>
      <c r="F84" s="19"/>
      <c r="G84" s="19" t="s">
        <v>61</v>
      </c>
      <c r="H84" s="19"/>
      <c r="I84" s="19" t="s">
        <v>61</v>
      </c>
      <c r="J84" s="19"/>
      <c r="K84" s="90" t="s">
        <v>1143</v>
      </c>
      <c r="L84" s="90" t="s">
        <v>1119</v>
      </c>
    </row>
    <row r="85" spans="1:12">
      <c r="A85" s="17">
        <v>2870</v>
      </c>
      <c r="B85" s="5" t="s">
        <v>1171</v>
      </c>
      <c r="C85" s="18">
        <v>28701</v>
      </c>
      <c r="D85" s="19" t="s">
        <v>61</v>
      </c>
      <c r="E85" s="19" t="s">
        <v>61</v>
      </c>
      <c r="F85" s="19"/>
      <c r="G85" s="19" t="s">
        <v>61</v>
      </c>
      <c r="H85" s="19"/>
      <c r="I85" s="19" t="s">
        <v>61</v>
      </c>
      <c r="J85" s="19"/>
      <c r="K85" s="90" t="s">
        <v>1143</v>
      </c>
      <c r="L85" s="90" t="s">
        <v>1119</v>
      </c>
    </row>
    <row r="86" spans="1:12">
      <c r="A86" s="17">
        <v>2870</v>
      </c>
      <c r="B86" s="5" t="s">
        <v>1171</v>
      </c>
      <c r="C86" s="18">
        <v>28702</v>
      </c>
      <c r="D86" s="19" t="s">
        <v>61</v>
      </c>
      <c r="E86" s="19" t="s">
        <v>61</v>
      </c>
      <c r="F86" s="19"/>
      <c r="G86" s="19" t="s">
        <v>61</v>
      </c>
      <c r="H86" s="19"/>
      <c r="I86" s="19" t="s">
        <v>61</v>
      </c>
      <c r="J86" s="19"/>
      <c r="K86" s="90" t="s">
        <v>1143</v>
      </c>
      <c r="L86" s="90" t="s">
        <v>1119</v>
      </c>
    </row>
    <row r="87" spans="1:12">
      <c r="A87" s="17">
        <v>2870</v>
      </c>
      <c r="B87" s="5" t="s">
        <v>1171</v>
      </c>
      <c r="C87" s="18">
        <v>28703</v>
      </c>
      <c r="D87" s="19" t="s">
        <v>61</v>
      </c>
      <c r="E87" s="19" t="s">
        <v>61</v>
      </c>
      <c r="F87" s="19"/>
      <c r="G87" s="19" t="s">
        <v>61</v>
      </c>
      <c r="H87" s="19"/>
      <c r="I87" s="19" t="s">
        <v>61</v>
      </c>
      <c r="J87" s="19"/>
      <c r="K87" s="90" t="s">
        <v>1143</v>
      </c>
      <c r="L87" s="90" t="s">
        <v>1119</v>
      </c>
    </row>
    <row r="88" spans="1:12">
      <c r="A88" s="17">
        <v>2926</v>
      </c>
      <c r="B88" s="5" t="s">
        <v>1172</v>
      </c>
      <c r="C88" s="18">
        <v>29261</v>
      </c>
      <c r="D88" s="19" t="s">
        <v>61</v>
      </c>
      <c r="E88" s="19" t="s">
        <v>61</v>
      </c>
      <c r="F88" s="19"/>
      <c r="G88" s="19" t="s">
        <v>61</v>
      </c>
      <c r="H88" s="19"/>
      <c r="I88" s="19" t="s">
        <v>61</v>
      </c>
      <c r="J88" s="19"/>
      <c r="K88" s="90" t="s">
        <v>1143</v>
      </c>
      <c r="L88" s="90" t="s">
        <v>1119</v>
      </c>
    </row>
    <row r="89" spans="1:12">
      <c r="A89" s="19" t="s">
        <v>1173</v>
      </c>
      <c r="B89" s="19"/>
      <c r="C89" s="19">
        <v>87</v>
      </c>
      <c r="D89" s="19">
        <v>87</v>
      </c>
      <c r="E89" s="19">
        <v>87</v>
      </c>
      <c r="F89" s="19"/>
      <c r="G89" s="19">
        <v>87</v>
      </c>
      <c r="H89" s="19"/>
      <c r="I89" s="19">
        <v>87</v>
      </c>
      <c r="K89" s="88"/>
      <c r="L89" s="88"/>
    </row>
  </sheetData>
  <dataValidations count="1">
    <dataValidation type="whole" allowBlank="1" showInputMessage="1" showErrorMessage="1" sqref="A2:A88" xr:uid="{87DF4330-6B54-481A-9D99-985145592756}">
      <formula1>1</formula1>
      <formula2>1000000</formula2>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BF5FB-1782-43F2-8621-4ED0A4113727}">
  <sheetPr>
    <tabColor rgb="FF00B050"/>
  </sheetPr>
  <dimension ref="A1:L96"/>
  <sheetViews>
    <sheetView topLeftCell="A59" workbookViewId="0">
      <selection activeCell="N33" sqref="N33"/>
    </sheetView>
  </sheetViews>
  <sheetFormatPr defaultColWidth="11.42578125" defaultRowHeight="11.25"/>
  <cols>
    <col min="1" max="1" width="11.42578125" style="53"/>
    <col min="2" max="2" width="49.5703125" style="53" bestFit="1" customWidth="1"/>
    <col min="3" max="3" width="11.42578125" style="53"/>
    <col min="4" max="4" width="14.7109375" style="53" customWidth="1"/>
    <col min="5" max="5" width="11.42578125" style="53" customWidth="1"/>
    <col min="6" max="6" width="18.5703125" style="53" customWidth="1"/>
    <col min="7" max="7" width="11.42578125" style="53" customWidth="1"/>
    <col min="8" max="8" width="17.42578125" style="53" customWidth="1"/>
    <col min="9" max="9" width="11.42578125" style="53" customWidth="1"/>
    <col min="10" max="10" width="16.5703125" style="53" customWidth="1"/>
    <col min="11" max="11" width="11.42578125" style="53"/>
    <col min="12" max="12" width="21.5703125" style="53" customWidth="1"/>
    <col min="13" max="16384" width="11.42578125" style="53"/>
  </cols>
  <sheetData>
    <row r="1" spans="1:12" ht="33.75">
      <c r="A1" s="44" t="s">
        <v>43</v>
      </c>
      <c r="B1" s="45" t="s">
        <v>44</v>
      </c>
      <c r="C1" s="15" t="s">
        <v>45</v>
      </c>
      <c r="D1" s="15" t="s">
        <v>46</v>
      </c>
      <c r="E1" s="15" t="s">
        <v>47</v>
      </c>
      <c r="F1" s="15" t="s">
        <v>2</v>
      </c>
      <c r="G1" s="15" t="s">
        <v>48</v>
      </c>
      <c r="H1" s="15" t="s">
        <v>2</v>
      </c>
      <c r="I1" s="15" t="s">
        <v>49</v>
      </c>
      <c r="J1" s="15" t="s">
        <v>2</v>
      </c>
      <c r="K1" s="15" t="s">
        <v>50</v>
      </c>
      <c r="L1" s="15" t="s">
        <v>2</v>
      </c>
    </row>
    <row r="2" spans="1:12">
      <c r="A2" s="17">
        <v>2364</v>
      </c>
      <c r="B2" s="5" t="s">
        <v>1174</v>
      </c>
      <c r="C2" s="54">
        <v>23641</v>
      </c>
      <c r="D2" s="19" t="s">
        <v>61</v>
      </c>
      <c r="E2" s="19" t="s">
        <v>61</v>
      </c>
      <c r="F2" s="19"/>
      <c r="G2" s="19" t="s">
        <v>61</v>
      </c>
      <c r="H2" s="19"/>
      <c r="I2" s="19" t="s">
        <v>61</v>
      </c>
      <c r="J2" s="19"/>
      <c r="K2" s="90" t="s">
        <v>1143</v>
      </c>
      <c r="L2" s="90" t="s">
        <v>1119</v>
      </c>
    </row>
    <row r="3" spans="1:12">
      <c r="A3" s="17">
        <v>2364</v>
      </c>
      <c r="B3" s="5" t="s">
        <v>1174</v>
      </c>
      <c r="C3" s="54">
        <v>23642</v>
      </c>
      <c r="D3" s="19" t="s">
        <v>61</v>
      </c>
      <c r="E3" s="19" t="s">
        <v>61</v>
      </c>
      <c r="F3" s="19"/>
      <c r="G3" s="19" t="s">
        <v>61</v>
      </c>
      <c r="H3" s="19"/>
      <c r="I3" s="19" t="s">
        <v>61</v>
      </c>
      <c r="J3" s="19"/>
      <c r="K3" s="90" t="s">
        <v>1143</v>
      </c>
      <c r="L3" s="90" t="s">
        <v>1119</v>
      </c>
    </row>
    <row r="4" spans="1:12">
      <c r="A4" s="17">
        <v>2364</v>
      </c>
      <c r="B4" s="5" t="s">
        <v>1174</v>
      </c>
      <c r="C4" s="54">
        <v>23643</v>
      </c>
      <c r="D4" s="19" t="s">
        <v>61</v>
      </c>
      <c r="E4" s="19" t="s">
        <v>61</v>
      </c>
      <c r="F4" s="19"/>
      <c r="G4" s="19" t="s">
        <v>61</v>
      </c>
      <c r="H4" s="19"/>
      <c r="I4" s="19" t="s">
        <v>61</v>
      </c>
      <c r="J4" s="19"/>
      <c r="K4" s="90" t="s">
        <v>1143</v>
      </c>
      <c r="L4" s="90" t="s">
        <v>1119</v>
      </c>
    </row>
    <row r="5" spans="1:12">
      <c r="A5" s="17">
        <v>2384</v>
      </c>
      <c r="B5" s="5" t="s">
        <v>1175</v>
      </c>
      <c r="C5" s="54">
        <v>23841</v>
      </c>
      <c r="D5" s="19" t="s">
        <v>61</v>
      </c>
      <c r="E5" s="19" t="s">
        <v>61</v>
      </c>
      <c r="F5" s="19"/>
      <c r="G5" s="19" t="s">
        <v>61</v>
      </c>
      <c r="H5" s="19"/>
      <c r="I5" s="19" t="s">
        <v>61</v>
      </c>
      <c r="J5" s="19"/>
      <c r="K5" s="90" t="s">
        <v>1143</v>
      </c>
      <c r="L5" s="90" t="s">
        <v>1119</v>
      </c>
    </row>
    <row r="6" spans="1:12">
      <c r="A6" s="17">
        <v>2396</v>
      </c>
      <c r="B6" s="5" t="s">
        <v>1176</v>
      </c>
      <c r="C6" s="54">
        <v>23961</v>
      </c>
      <c r="D6" s="19" t="s">
        <v>61</v>
      </c>
      <c r="E6" s="19" t="s">
        <v>61</v>
      </c>
      <c r="F6" s="19"/>
      <c r="G6" s="19" t="s">
        <v>61</v>
      </c>
      <c r="H6" s="19"/>
      <c r="I6" s="19" t="s">
        <v>61</v>
      </c>
      <c r="J6" s="19"/>
      <c r="K6" s="90" t="s">
        <v>1143</v>
      </c>
      <c r="L6" s="90" t="s">
        <v>1119</v>
      </c>
    </row>
    <row r="7" spans="1:12">
      <c r="A7" s="17">
        <v>2396</v>
      </c>
      <c r="B7" s="5" t="s">
        <v>1176</v>
      </c>
      <c r="C7" s="54">
        <v>23962</v>
      </c>
      <c r="D7" s="19" t="s">
        <v>61</v>
      </c>
      <c r="E7" s="19" t="s">
        <v>61</v>
      </c>
      <c r="F7" s="19"/>
      <c r="G7" s="19" t="s">
        <v>61</v>
      </c>
      <c r="H7" s="19"/>
      <c r="I7" s="19" t="s">
        <v>61</v>
      </c>
      <c r="J7" s="19"/>
      <c r="K7" s="90" t="s">
        <v>1143</v>
      </c>
      <c r="L7" s="90" t="s">
        <v>1119</v>
      </c>
    </row>
    <row r="8" spans="1:12">
      <c r="A8" s="17">
        <v>2413</v>
      </c>
      <c r="B8" s="5" t="s">
        <v>1177</v>
      </c>
      <c r="C8" s="54">
        <v>24131</v>
      </c>
      <c r="D8" s="19" t="s">
        <v>61</v>
      </c>
      <c r="E8" s="19" t="s">
        <v>61</v>
      </c>
      <c r="F8" s="19"/>
      <c r="G8" s="19" t="s">
        <v>61</v>
      </c>
      <c r="H8" s="19"/>
      <c r="I8" s="19" t="s">
        <v>61</v>
      </c>
      <c r="J8" s="19"/>
      <c r="K8" s="90" t="s">
        <v>1143</v>
      </c>
      <c r="L8" s="90" t="s">
        <v>1119</v>
      </c>
    </row>
    <row r="9" spans="1:12">
      <c r="A9" s="17">
        <v>2413</v>
      </c>
      <c r="B9" s="5" t="s">
        <v>1177</v>
      </c>
      <c r="C9" s="54">
        <v>24132</v>
      </c>
      <c r="D9" s="19" t="s">
        <v>61</v>
      </c>
      <c r="E9" s="19" t="s">
        <v>61</v>
      </c>
      <c r="F9" s="19"/>
      <c r="G9" s="19" t="s">
        <v>61</v>
      </c>
      <c r="H9" s="19"/>
      <c r="I9" s="19" t="s">
        <v>61</v>
      </c>
      <c r="J9" s="19"/>
      <c r="K9" s="90" t="s">
        <v>1143</v>
      </c>
      <c r="L9" s="90" t="s">
        <v>1119</v>
      </c>
    </row>
    <row r="10" spans="1:12">
      <c r="A10" s="17">
        <v>2413</v>
      </c>
      <c r="B10" s="5" t="s">
        <v>1177</v>
      </c>
      <c r="C10" s="54">
        <v>24133</v>
      </c>
      <c r="D10" s="19" t="s">
        <v>61</v>
      </c>
      <c r="E10" s="19" t="s">
        <v>61</v>
      </c>
      <c r="F10" s="19"/>
      <c r="G10" s="19" t="s">
        <v>61</v>
      </c>
      <c r="H10" s="19"/>
      <c r="I10" s="19" t="s">
        <v>61</v>
      </c>
      <c r="J10" s="19"/>
      <c r="K10" s="90" t="s">
        <v>1143</v>
      </c>
      <c r="L10" s="90" t="s">
        <v>1119</v>
      </c>
    </row>
    <row r="11" spans="1:12">
      <c r="A11" s="17">
        <v>2413</v>
      </c>
      <c r="B11" s="5" t="s">
        <v>1177</v>
      </c>
      <c r="C11" s="54">
        <v>24134</v>
      </c>
      <c r="D11" s="19" t="s">
        <v>61</v>
      </c>
      <c r="E11" s="19" t="s">
        <v>61</v>
      </c>
      <c r="F11" s="19"/>
      <c r="G11" s="19" t="s">
        <v>61</v>
      </c>
      <c r="H11" s="19"/>
      <c r="I11" s="19" t="s">
        <v>61</v>
      </c>
      <c r="J11" s="19"/>
      <c r="K11" s="90" t="s">
        <v>1143</v>
      </c>
      <c r="L11" s="90" t="s">
        <v>1119</v>
      </c>
    </row>
    <row r="12" spans="1:12">
      <c r="A12" s="17">
        <v>2413</v>
      </c>
      <c r="B12" s="5" t="s">
        <v>1177</v>
      </c>
      <c r="C12" s="54">
        <v>24135</v>
      </c>
      <c r="D12" s="19" t="s">
        <v>61</v>
      </c>
      <c r="E12" s="19" t="s">
        <v>61</v>
      </c>
      <c r="F12" s="19"/>
      <c r="G12" s="19" t="s">
        <v>61</v>
      </c>
      <c r="H12" s="19"/>
      <c r="I12" s="19" t="s">
        <v>61</v>
      </c>
      <c r="J12" s="19"/>
      <c r="K12" s="90" t="s">
        <v>1143</v>
      </c>
      <c r="L12" s="90" t="s">
        <v>1119</v>
      </c>
    </row>
    <row r="13" spans="1:12">
      <c r="A13" s="17">
        <v>2413</v>
      </c>
      <c r="B13" s="5" t="s">
        <v>1177</v>
      </c>
      <c r="C13" s="54">
        <v>24136</v>
      </c>
      <c r="D13" s="19" t="s">
        <v>61</v>
      </c>
      <c r="E13" s="19" t="s">
        <v>61</v>
      </c>
      <c r="F13" s="19"/>
      <c r="G13" s="19" t="s">
        <v>61</v>
      </c>
      <c r="H13" s="19"/>
      <c r="I13" s="19" t="s">
        <v>61</v>
      </c>
      <c r="J13" s="19"/>
      <c r="K13" s="90" t="s">
        <v>1143</v>
      </c>
      <c r="L13" s="90" t="s">
        <v>1119</v>
      </c>
    </row>
    <row r="14" spans="1:12">
      <c r="A14" s="17">
        <v>2413</v>
      </c>
      <c r="B14" s="5" t="s">
        <v>1177</v>
      </c>
      <c r="C14" s="54">
        <v>24137</v>
      </c>
      <c r="D14" s="19" t="s">
        <v>61</v>
      </c>
      <c r="E14" s="19" t="s">
        <v>61</v>
      </c>
      <c r="F14" s="19"/>
      <c r="G14" s="19" t="s">
        <v>61</v>
      </c>
      <c r="H14" s="19"/>
      <c r="I14" s="19" t="s">
        <v>61</v>
      </c>
      <c r="J14" s="19"/>
      <c r="K14" s="90" t="s">
        <v>1143</v>
      </c>
      <c r="L14" s="90" t="s">
        <v>1119</v>
      </c>
    </row>
    <row r="15" spans="1:12">
      <c r="A15" s="17">
        <v>2418</v>
      </c>
      <c r="B15" s="5" t="s">
        <v>1178</v>
      </c>
      <c r="C15" s="54">
        <v>24181</v>
      </c>
      <c r="D15" s="19" t="s">
        <v>61</v>
      </c>
      <c r="E15" s="19" t="s">
        <v>61</v>
      </c>
      <c r="F15" s="19"/>
      <c r="G15" s="19" t="s">
        <v>61</v>
      </c>
      <c r="H15" s="19"/>
      <c r="I15" s="19" t="s">
        <v>61</v>
      </c>
      <c r="J15" s="19"/>
      <c r="K15" s="90" t="s">
        <v>1143</v>
      </c>
      <c r="L15" s="90" t="s">
        <v>1119</v>
      </c>
    </row>
    <row r="16" spans="1:12">
      <c r="A16" s="17">
        <v>2421</v>
      </c>
      <c r="B16" s="5" t="s">
        <v>1179</v>
      </c>
      <c r="C16" s="54">
        <v>24211</v>
      </c>
      <c r="D16" s="19" t="s">
        <v>61</v>
      </c>
      <c r="E16" s="19" t="s">
        <v>61</v>
      </c>
      <c r="F16" s="19"/>
      <c r="G16" s="19" t="s">
        <v>61</v>
      </c>
      <c r="H16" s="19"/>
      <c r="I16" s="19" t="s">
        <v>61</v>
      </c>
      <c r="J16" s="19"/>
      <c r="K16" s="90" t="s">
        <v>1143</v>
      </c>
      <c r="L16" s="90" t="s">
        <v>1119</v>
      </c>
    </row>
    <row r="17" spans="1:12">
      <c r="A17" s="17">
        <v>2422</v>
      </c>
      <c r="B17" s="5" t="s">
        <v>1180</v>
      </c>
      <c r="C17" s="54">
        <v>24221</v>
      </c>
      <c r="D17" s="19" t="s">
        <v>61</v>
      </c>
      <c r="E17" s="19" t="s">
        <v>61</v>
      </c>
      <c r="F17" s="19"/>
      <c r="G17" s="19" t="s">
        <v>61</v>
      </c>
      <c r="H17" s="19"/>
      <c r="I17" s="19" t="s">
        <v>61</v>
      </c>
      <c r="J17" s="19"/>
      <c r="K17" s="90" t="s">
        <v>1143</v>
      </c>
      <c r="L17" s="90" t="s">
        <v>1119</v>
      </c>
    </row>
    <row r="18" spans="1:12">
      <c r="A18" s="17">
        <v>2426</v>
      </c>
      <c r="B18" s="5" t="s">
        <v>1181</v>
      </c>
      <c r="C18" s="54">
        <v>24261</v>
      </c>
      <c r="D18" s="19" t="s">
        <v>61</v>
      </c>
      <c r="E18" s="19" t="s">
        <v>61</v>
      </c>
      <c r="F18" s="19"/>
      <c r="G18" s="19" t="s">
        <v>61</v>
      </c>
      <c r="H18" s="19"/>
      <c r="I18" s="19" t="s">
        <v>61</v>
      </c>
      <c r="J18" s="19"/>
      <c r="K18" s="90" t="s">
        <v>1143</v>
      </c>
      <c r="L18" s="90" t="s">
        <v>1119</v>
      </c>
    </row>
    <row r="19" spans="1:12">
      <c r="A19" s="17">
        <v>2426</v>
      </c>
      <c r="B19" s="5" t="s">
        <v>1181</v>
      </c>
      <c r="C19" s="54">
        <v>24262</v>
      </c>
      <c r="D19" s="19" t="s">
        <v>61</v>
      </c>
      <c r="E19" s="19" t="s">
        <v>61</v>
      </c>
      <c r="F19" s="19"/>
      <c r="G19" s="19" t="s">
        <v>61</v>
      </c>
      <c r="H19" s="19"/>
      <c r="I19" s="19" t="s">
        <v>61</v>
      </c>
      <c r="J19" s="19"/>
      <c r="K19" s="90" t="s">
        <v>1143</v>
      </c>
      <c r="L19" s="90" t="s">
        <v>1119</v>
      </c>
    </row>
    <row r="20" spans="1:12">
      <c r="A20" s="17">
        <v>2426</v>
      </c>
      <c r="B20" s="5" t="s">
        <v>1181</v>
      </c>
      <c r="C20" s="54">
        <v>24263</v>
      </c>
      <c r="D20" s="19" t="s">
        <v>61</v>
      </c>
      <c r="E20" s="19" t="s">
        <v>61</v>
      </c>
      <c r="F20" s="19"/>
      <c r="G20" s="19" t="s">
        <v>61</v>
      </c>
      <c r="H20" s="19"/>
      <c r="I20" s="19" t="s">
        <v>61</v>
      </c>
      <c r="J20" s="19"/>
      <c r="K20" s="90" t="s">
        <v>1143</v>
      </c>
      <c r="L20" s="90" t="s">
        <v>1119</v>
      </c>
    </row>
    <row r="21" spans="1:12">
      <c r="A21" s="17">
        <v>2427</v>
      </c>
      <c r="B21" s="5" t="s">
        <v>1182</v>
      </c>
      <c r="C21" s="54">
        <v>24271</v>
      </c>
      <c r="D21" s="19" t="s">
        <v>61</v>
      </c>
      <c r="E21" s="19" t="s">
        <v>61</v>
      </c>
      <c r="F21" s="19"/>
      <c r="G21" s="19" t="s">
        <v>61</v>
      </c>
      <c r="H21" s="19"/>
      <c r="I21" s="19" t="s">
        <v>61</v>
      </c>
      <c r="J21" s="19"/>
      <c r="K21" s="90" t="s">
        <v>1143</v>
      </c>
      <c r="L21" s="90" t="s">
        <v>1119</v>
      </c>
    </row>
    <row r="22" spans="1:12">
      <c r="A22" s="17">
        <v>2429</v>
      </c>
      <c r="B22" s="5" t="s">
        <v>1183</v>
      </c>
      <c r="C22" s="54">
        <v>24292</v>
      </c>
      <c r="D22" s="19" t="s">
        <v>61</v>
      </c>
      <c r="E22" s="19" t="s">
        <v>61</v>
      </c>
      <c r="F22" s="19"/>
      <c r="G22" s="19" t="s">
        <v>61</v>
      </c>
      <c r="H22" s="19"/>
      <c r="I22" s="19" t="s">
        <v>61</v>
      </c>
      <c r="J22" s="19"/>
      <c r="K22" s="90" t="s">
        <v>1143</v>
      </c>
      <c r="L22" s="90" t="s">
        <v>1119</v>
      </c>
    </row>
    <row r="23" spans="1:12">
      <c r="A23" s="17">
        <v>2429</v>
      </c>
      <c r="B23" s="5" t="s">
        <v>1183</v>
      </c>
      <c r="C23" s="54">
        <v>24293</v>
      </c>
      <c r="D23" s="19" t="s">
        <v>61</v>
      </c>
      <c r="E23" s="19" t="s">
        <v>61</v>
      </c>
      <c r="F23" s="19"/>
      <c r="G23" s="19" t="s">
        <v>61</v>
      </c>
      <c r="H23" s="19"/>
      <c r="I23" s="19" t="s">
        <v>61</v>
      </c>
      <c r="J23" s="19"/>
      <c r="K23" s="90" t="s">
        <v>1143</v>
      </c>
      <c r="L23" s="90" t="s">
        <v>1119</v>
      </c>
    </row>
    <row r="24" spans="1:12">
      <c r="A24" s="17">
        <v>2429</v>
      </c>
      <c r="B24" s="5" t="s">
        <v>1183</v>
      </c>
      <c r="C24" s="54">
        <v>24294</v>
      </c>
      <c r="D24" s="19" t="s">
        <v>61</v>
      </c>
      <c r="E24" s="19" t="s">
        <v>61</v>
      </c>
      <c r="F24" s="19"/>
      <c r="G24" s="19" t="s">
        <v>61</v>
      </c>
      <c r="H24" s="19"/>
      <c r="I24" s="19" t="s">
        <v>61</v>
      </c>
      <c r="J24" s="19"/>
      <c r="K24" s="90" t="s">
        <v>1143</v>
      </c>
      <c r="L24" s="90" t="s">
        <v>1119</v>
      </c>
    </row>
    <row r="25" spans="1:12">
      <c r="A25" s="17">
        <v>2429</v>
      </c>
      <c r="B25" s="5" t="s">
        <v>1183</v>
      </c>
      <c r="C25" s="54">
        <v>24295</v>
      </c>
      <c r="D25" s="19" t="s">
        <v>61</v>
      </c>
      <c r="E25" s="19" t="s">
        <v>61</v>
      </c>
      <c r="F25" s="19"/>
      <c r="G25" s="19" t="s">
        <v>61</v>
      </c>
      <c r="H25" s="19"/>
      <c r="I25" s="19" t="s">
        <v>61</v>
      </c>
      <c r="J25" s="19"/>
      <c r="K25" s="90" t="s">
        <v>1143</v>
      </c>
      <c r="L25" s="90" t="s">
        <v>1119</v>
      </c>
    </row>
    <row r="26" spans="1:12">
      <c r="A26" s="17">
        <v>2434</v>
      </c>
      <c r="B26" s="5" t="s">
        <v>1184</v>
      </c>
      <c r="C26" s="54">
        <v>24341</v>
      </c>
      <c r="D26" s="19" t="s">
        <v>61</v>
      </c>
      <c r="E26" s="19" t="s">
        <v>61</v>
      </c>
      <c r="F26" s="19"/>
      <c r="G26" s="19" t="s">
        <v>61</v>
      </c>
      <c r="H26" s="19"/>
      <c r="I26" s="19" t="s">
        <v>61</v>
      </c>
      <c r="J26" s="19"/>
      <c r="K26" s="90" t="s">
        <v>1143</v>
      </c>
      <c r="L26" s="90" t="s">
        <v>1119</v>
      </c>
    </row>
    <row r="27" spans="1:12">
      <c r="A27" s="17">
        <v>2434</v>
      </c>
      <c r="B27" s="5" t="s">
        <v>1184</v>
      </c>
      <c r="C27" s="54">
        <v>24342</v>
      </c>
      <c r="D27" s="19" t="s">
        <v>61</v>
      </c>
      <c r="E27" s="19" t="s">
        <v>61</v>
      </c>
      <c r="F27" s="19"/>
      <c r="G27" s="19" t="s">
        <v>61</v>
      </c>
      <c r="H27" s="19"/>
      <c r="I27" s="19" t="s">
        <v>61</v>
      </c>
      <c r="J27" s="19"/>
      <c r="K27" s="90" t="s">
        <v>1143</v>
      </c>
      <c r="L27" s="90" t="s">
        <v>1119</v>
      </c>
    </row>
    <row r="28" spans="1:12">
      <c r="A28" s="17">
        <v>2438</v>
      </c>
      <c r="B28" s="5" t="s">
        <v>1185</v>
      </c>
      <c r="C28" s="54">
        <v>24381</v>
      </c>
      <c r="D28" s="19" t="s">
        <v>61</v>
      </c>
      <c r="E28" s="19" t="s">
        <v>61</v>
      </c>
      <c r="F28" s="19"/>
      <c r="G28" s="19" t="s">
        <v>61</v>
      </c>
      <c r="H28" s="19"/>
      <c r="I28" s="19" t="s">
        <v>61</v>
      </c>
      <c r="J28" s="19"/>
      <c r="K28" s="90" t="s">
        <v>1143</v>
      </c>
      <c r="L28" s="90" t="s">
        <v>1119</v>
      </c>
    </row>
    <row r="29" spans="1:12">
      <c r="A29" s="17">
        <v>2438</v>
      </c>
      <c r="B29" s="5" t="s">
        <v>1185</v>
      </c>
      <c r="C29" s="54">
        <v>24382</v>
      </c>
      <c r="D29" s="19" t="s">
        <v>61</v>
      </c>
      <c r="E29" s="19" t="s">
        <v>61</v>
      </c>
      <c r="F29" s="19"/>
      <c r="G29" s="19" t="s">
        <v>61</v>
      </c>
      <c r="H29" s="19"/>
      <c r="I29" s="19" t="s">
        <v>61</v>
      </c>
      <c r="J29" s="19"/>
      <c r="K29" s="90" t="s">
        <v>1143</v>
      </c>
      <c r="L29" s="90" t="s">
        <v>1119</v>
      </c>
    </row>
    <row r="30" spans="1:12">
      <c r="A30" s="17">
        <v>2438</v>
      </c>
      <c r="B30" s="5" t="s">
        <v>1185</v>
      </c>
      <c r="C30" s="54">
        <v>24383</v>
      </c>
      <c r="D30" s="19" t="s">
        <v>61</v>
      </c>
      <c r="E30" s="19" t="s">
        <v>61</v>
      </c>
      <c r="F30" s="19"/>
      <c r="G30" s="19" t="s">
        <v>61</v>
      </c>
      <c r="H30" s="19"/>
      <c r="I30" s="19" t="s">
        <v>61</v>
      </c>
      <c r="J30" s="19"/>
      <c r="K30" s="90" t="s">
        <v>1143</v>
      </c>
      <c r="L30" s="90" t="s">
        <v>1119</v>
      </c>
    </row>
    <row r="31" spans="1:12">
      <c r="A31" s="17">
        <v>2493</v>
      </c>
      <c r="B31" s="5" t="s">
        <v>1186</v>
      </c>
      <c r="C31" s="54">
        <v>24931</v>
      </c>
      <c r="D31" s="19" t="s">
        <v>61</v>
      </c>
      <c r="E31" s="19" t="s">
        <v>61</v>
      </c>
      <c r="F31" s="19"/>
      <c r="G31" s="19" t="s">
        <v>61</v>
      </c>
      <c r="H31" s="19"/>
      <c r="I31" s="19" t="s">
        <v>61</v>
      </c>
      <c r="J31" s="19"/>
      <c r="K31" s="90" t="s">
        <v>1143</v>
      </c>
      <c r="L31" s="90" t="s">
        <v>1119</v>
      </c>
    </row>
    <row r="32" spans="1:12">
      <c r="A32" s="17">
        <v>2493</v>
      </c>
      <c r="B32" s="5" t="s">
        <v>1186</v>
      </c>
      <c r="C32" s="54">
        <v>24932</v>
      </c>
      <c r="D32" s="19" t="s">
        <v>61</v>
      </c>
      <c r="E32" s="19" t="s">
        <v>61</v>
      </c>
      <c r="F32" s="19"/>
      <c r="G32" s="19" t="s">
        <v>61</v>
      </c>
      <c r="H32" s="19"/>
      <c r="I32" s="19" t="s">
        <v>61</v>
      </c>
      <c r="J32" s="19"/>
      <c r="K32" s="90" t="s">
        <v>1143</v>
      </c>
      <c r="L32" s="90" t="s">
        <v>1119</v>
      </c>
    </row>
    <row r="33" spans="1:12">
      <c r="A33" s="17">
        <v>2493</v>
      </c>
      <c r="B33" s="5" t="s">
        <v>1186</v>
      </c>
      <c r="C33" s="54">
        <v>24933</v>
      </c>
      <c r="D33" s="19" t="s">
        <v>61</v>
      </c>
      <c r="E33" s="19" t="s">
        <v>61</v>
      </c>
      <c r="F33" s="19"/>
      <c r="G33" s="19" t="s">
        <v>61</v>
      </c>
      <c r="H33" s="19"/>
      <c r="I33" s="19" t="s">
        <v>61</v>
      </c>
      <c r="J33" s="19"/>
      <c r="K33" s="90" t="s">
        <v>1143</v>
      </c>
      <c r="L33" s="90" t="s">
        <v>1119</v>
      </c>
    </row>
    <row r="34" spans="1:12">
      <c r="A34" s="17">
        <v>2493</v>
      </c>
      <c r="B34" s="5" t="s">
        <v>1186</v>
      </c>
      <c r="C34" s="54">
        <v>24934</v>
      </c>
      <c r="D34" s="19" t="s">
        <v>61</v>
      </c>
      <c r="E34" s="19" t="s">
        <v>61</v>
      </c>
      <c r="F34" s="19"/>
      <c r="G34" s="19" t="s">
        <v>61</v>
      </c>
      <c r="H34" s="19"/>
      <c r="I34" s="19" t="s">
        <v>61</v>
      </c>
      <c r="J34" s="19"/>
      <c r="K34" s="90" t="s">
        <v>1143</v>
      </c>
      <c r="L34" s="90" t="s">
        <v>1119</v>
      </c>
    </row>
    <row r="35" spans="1:12">
      <c r="A35" s="17">
        <v>2493</v>
      </c>
      <c r="B35" s="5" t="s">
        <v>1186</v>
      </c>
      <c r="C35" s="54">
        <v>24935</v>
      </c>
      <c r="D35" s="19" t="s">
        <v>61</v>
      </c>
      <c r="E35" s="19" t="s">
        <v>61</v>
      </c>
      <c r="F35" s="19"/>
      <c r="G35" s="19" t="s">
        <v>61</v>
      </c>
      <c r="H35" s="19"/>
      <c r="I35" s="19" t="s">
        <v>61</v>
      </c>
      <c r="J35" s="19"/>
      <c r="K35" s="90" t="s">
        <v>1143</v>
      </c>
      <c r="L35" s="90" t="s">
        <v>1119</v>
      </c>
    </row>
    <row r="36" spans="1:12">
      <c r="A36" s="17">
        <v>2514</v>
      </c>
      <c r="B36" s="5" t="s">
        <v>1187</v>
      </c>
      <c r="C36" s="54">
        <v>25141</v>
      </c>
      <c r="D36" s="19" t="s">
        <v>61</v>
      </c>
      <c r="E36" s="19" t="s">
        <v>61</v>
      </c>
      <c r="F36" s="19"/>
      <c r="G36" s="19" t="s">
        <v>61</v>
      </c>
      <c r="H36" s="19"/>
      <c r="I36" s="19" t="s">
        <v>61</v>
      </c>
      <c r="J36" s="19"/>
      <c r="K36" s="90" t="s">
        <v>1143</v>
      </c>
      <c r="L36" s="90" t="s">
        <v>1119</v>
      </c>
    </row>
    <row r="37" spans="1:12">
      <c r="A37" s="17">
        <v>2514</v>
      </c>
      <c r="B37" s="5" t="s">
        <v>1187</v>
      </c>
      <c r="C37" s="54">
        <v>25142</v>
      </c>
      <c r="D37" s="19" t="s">
        <v>61</v>
      </c>
      <c r="E37" s="19" t="s">
        <v>61</v>
      </c>
      <c r="F37" s="19"/>
      <c r="G37" s="19" t="s">
        <v>61</v>
      </c>
      <c r="H37" s="19"/>
      <c r="I37" s="19" t="s">
        <v>61</v>
      </c>
      <c r="J37" s="19"/>
      <c r="K37" s="90" t="s">
        <v>1143</v>
      </c>
      <c r="L37" s="90" t="s">
        <v>1119</v>
      </c>
    </row>
    <row r="38" spans="1:12">
      <c r="A38" s="17">
        <v>2514</v>
      </c>
      <c r="B38" s="5" t="s">
        <v>1187</v>
      </c>
      <c r="C38" s="54">
        <v>25143</v>
      </c>
      <c r="D38" s="19" t="s">
        <v>61</v>
      </c>
      <c r="E38" s="19" t="s">
        <v>61</v>
      </c>
      <c r="F38" s="19"/>
      <c r="G38" s="19" t="s">
        <v>61</v>
      </c>
      <c r="H38" s="19"/>
      <c r="I38" s="19" t="s">
        <v>61</v>
      </c>
      <c r="J38" s="19"/>
      <c r="K38" s="90" t="s">
        <v>1143</v>
      </c>
      <c r="L38" s="90" t="s">
        <v>1119</v>
      </c>
    </row>
    <row r="39" spans="1:12">
      <c r="A39" s="17">
        <v>2514</v>
      </c>
      <c r="B39" s="5" t="s">
        <v>1187</v>
      </c>
      <c r="C39" s="54">
        <v>25144</v>
      </c>
      <c r="D39" s="19" t="s">
        <v>61</v>
      </c>
      <c r="E39" s="19" t="s">
        <v>61</v>
      </c>
      <c r="F39" s="19"/>
      <c r="G39" s="19" t="s">
        <v>61</v>
      </c>
      <c r="H39" s="19"/>
      <c r="I39" s="19" t="s">
        <v>61</v>
      </c>
      <c r="J39" s="19"/>
      <c r="K39" s="90" t="s">
        <v>1143</v>
      </c>
      <c r="L39" s="90" t="s">
        <v>1119</v>
      </c>
    </row>
    <row r="40" spans="1:12">
      <c r="A40" s="17">
        <v>2514</v>
      </c>
      <c r="B40" s="5" t="s">
        <v>1187</v>
      </c>
      <c r="C40" s="54">
        <v>25145</v>
      </c>
      <c r="D40" s="19" t="s">
        <v>61</v>
      </c>
      <c r="E40" s="19" t="s">
        <v>61</v>
      </c>
      <c r="F40" s="19"/>
      <c r="G40" s="19" t="s">
        <v>61</v>
      </c>
      <c r="H40" s="19"/>
      <c r="I40" s="19" t="s">
        <v>61</v>
      </c>
      <c r="J40" s="19"/>
      <c r="K40" s="90" t="s">
        <v>1143</v>
      </c>
      <c r="L40" s="90" t="s">
        <v>1119</v>
      </c>
    </row>
    <row r="41" spans="1:12">
      <c r="A41" s="17">
        <v>2531</v>
      </c>
      <c r="B41" s="5" t="s">
        <v>1188</v>
      </c>
      <c r="C41" s="54">
        <v>25311</v>
      </c>
      <c r="D41" s="19" t="s">
        <v>61</v>
      </c>
      <c r="E41" s="19" t="s">
        <v>61</v>
      </c>
      <c r="F41" s="19"/>
      <c r="G41" s="19" t="s">
        <v>61</v>
      </c>
      <c r="H41" s="19"/>
      <c r="I41" s="19" t="s">
        <v>61</v>
      </c>
      <c r="J41" s="19"/>
      <c r="K41" s="90" t="s">
        <v>1143</v>
      </c>
      <c r="L41" s="90" t="s">
        <v>1119</v>
      </c>
    </row>
    <row r="42" spans="1:12">
      <c r="A42" s="17">
        <v>2531</v>
      </c>
      <c r="B42" s="5" t="s">
        <v>1188</v>
      </c>
      <c r="C42" s="54">
        <v>25312</v>
      </c>
      <c r="D42" s="19" t="s">
        <v>61</v>
      </c>
      <c r="E42" s="19" t="s">
        <v>61</v>
      </c>
      <c r="F42" s="19"/>
      <c r="G42" s="19" t="s">
        <v>61</v>
      </c>
      <c r="H42" s="19"/>
      <c r="I42" s="19" t="s">
        <v>61</v>
      </c>
      <c r="J42" s="19"/>
      <c r="K42" s="90" t="s">
        <v>1143</v>
      </c>
      <c r="L42" s="90" t="s">
        <v>1119</v>
      </c>
    </row>
    <row r="43" spans="1:12">
      <c r="A43" s="17">
        <v>2531</v>
      </c>
      <c r="B43" s="5" t="s">
        <v>1188</v>
      </c>
      <c r="C43" s="54">
        <v>25313</v>
      </c>
      <c r="D43" s="19" t="s">
        <v>61</v>
      </c>
      <c r="E43" s="19" t="s">
        <v>61</v>
      </c>
      <c r="F43" s="19"/>
      <c r="G43" s="19" t="s">
        <v>61</v>
      </c>
      <c r="H43" s="19"/>
      <c r="I43" s="19" t="s">
        <v>61</v>
      </c>
      <c r="J43" s="19"/>
      <c r="K43" s="90" t="s">
        <v>1143</v>
      </c>
      <c r="L43" s="90" t="s">
        <v>1119</v>
      </c>
    </row>
    <row r="44" spans="1:12">
      <c r="A44" s="17">
        <v>2549</v>
      </c>
      <c r="B44" s="5" t="s">
        <v>1189</v>
      </c>
      <c r="C44" s="54">
        <v>25491</v>
      </c>
      <c r="D44" s="19" t="s">
        <v>61</v>
      </c>
      <c r="E44" s="19" t="s">
        <v>61</v>
      </c>
      <c r="F44" s="19"/>
      <c r="G44" s="19" t="s">
        <v>61</v>
      </c>
      <c r="H44" s="19"/>
      <c r="I44" s="19" t="s">
        <v>61</v>
      </c>
      <c r="J44" s="19"/>
      <c r="K44" s="90" t="s">
        <v>1143</v>
      </c>
      <c r="L44" s="90" t="s">
        <v>1119</v>
      </c>
    </row>
    <row r="45" spans="1:12">
      <c r="A45" s="17">
        <v>2549</v>
      </c>
      <c r="B45" s="5" t="s">
        <v>1189</v>
      </c>
      <c r="C45" s="54">
        <v>25492</v>
      </c>
      <c r="D45" s="19" t="s">
        <v>61</v>
      </c>
      <c r="E45" s="19" t="s">
        <v>61</v>
      </c>
      <c r="F45" s="19"/>
      <c r="G45" s="19" t="s">
        <v>61</v>
      </c>
      <c r="H45" s="19"/>
      <c r="I45" s="19" t="s">
        <v>61</v>
      </c>
      <c r="J45" s="19"/>
      <c r="K45" s="90" t="s">
        <v>1143</v>
      </c>
      <c r="L45" s="90" t="s">
        <v>1119</v>
      </c>
    </row>
    <row r="46" spans="1:12">
      <c r="A46" s="17">
        <v>2549</v>
      </c>
      <c r="B46" s="5" t="s">
        <v>1189</v>
      </c>
      <c r="C46" s="54">
        <v>25493</v>
      </c>
      <c r="D46" s="19" t="s">
        <v>61</v>
      </c>
      <c r="E46" s="19" t="s">
        <v>61</v>
      </c>
      <c r="F46" s="19"/>
      <c r="G46" s="19" t="s">
        <v>61</v>
      </c>
      <c r="H46" s="19"/>
      <c r="I46" s="19" t="s">
        <v>61</v>
      </c>
      <c r="J46" s="19"/>
      <c r="K46" s="90" t="s">
        <v>1143</v>
      </c>
      <c r="L46" s="90" t="s">
        <v>1119</v>
      </c>
    </row>
    <row r="47" spans="1:12">
      <c r="A47" s="17">
        <v>2562</v>
      </c>
      <c r="B47" s="5" t="s">
        <v>1190</v>
      </c>
      <c r="C47" s="54">
        <v>25621</v>
      </c>
      <c r="D47" s="19" t="s">
        <v>61</v>
      </c>
      <c r="E47" s="19" t="s">
        <v>61</v>
      </c>
      <c r="F47" s="19"/>
      <c r="G47" s="19" t="s">
        <v>61</v>
      </c>
      <c r="H47" s="19"/>
      <c r="I47" s="19" t="s">
        <v>61</v>
      </c>
      <c r="J47" s="19"/>
      <c r="K47" s="90" t="s">
        <v>1143</v>
      </c>
      <c r="L47" s="90" t="s">
        <v>1119</v>
      </c>
    </row>
    <row r="48" spans="1:12">
      <c r="A48" s="17">
        <v>2562</v>
      </c>
      <c r="B48" s="5" t="s">
        <v>1190</v>
      </c>
      <c r="C48" s="54">
        <v>25622</v>
      </c>
      <c r="D48" s="19" t="s">
        <v>61</v>
      </c>
      <c r="E48" s="19" t="s">
        <v>61</v>
      </c>
      <c r="F48" s="19"/>
      <c r="G48" s="19" t="s">
        <v>61</v>
      </c>
      <c r="H48" s="19"/>
      <c r="I48" s="19" t="s">
        <v>61</v>
      </c>
      <c r="J48" s="19"/>
      <c r="K48" s="90" t="s">
        <v>1143</v>
      </c>
      <c r="L48" s="90" t="s">
        <v>1119</v>
      </c>
    </row>
    <row r="49" spans="1:12">
      <c r="A49" s="17">
        <v>2564</v>
      </c>
      <c r="B49" s="5" t="s">
        <v>1191</v>
      </c>
      <c r="C49" s="54">
        <v>25641</v>
      </c>
      <c r="D49" s="19" t="s">
        <v>61</v>
      </c>
      <c r="E49" s="19" t="s">
        <v>61</v>
      </c>
      <c r="F49" s="19"/>
      <c r="G49" s="19" t="s">
        <v>61</v>
      </c>
      <c r="H49" s="19"/>
      <c r="I49" s="19" t="s">
        <v>61</v>
      </c>
      <c r="J49" s="19"/>
      <c r="K49" s="90" t="s">
        <v>1143</v>
      </c>
      <c r="L49" s="90" t="s">
        <v>1119</v>
      </c>
    </row>
    <row r="50" spans="1:12">
      <c r="A50" s="17">
        <v>2570</v>
      </c>
      <c r="B50" s="5" t="s">
        <v>1192</v>
      </c>
      <c r="C50" s="54">
        <v>25701</v>
      </c>
      <c r="D50" s="19" t="s">
        <v>61</v>
      </c>
      <c r="E50" s="19" t="s">
        <v>61</v>
      </c>
      <c r="F50" s="19"/>
      <c r="G50" s="19" t="s">
        <v>61</v>
      </c>
      <c r="H50" s="19"/>
      <c r="I50" s="19" t="s">
        <v>61</v>
      </c>
      <c r="J50" s="19"/>
      <c r="K50" s="90" t="s">
        <v>1143</v>
      </c>
      <c r="L50" s="90" t="s">
        <v>1119</v>
      </c>
    </row>
    <row r="51" spans="1:12">
      <c r="A51" s="17">
        <v>2570</v>
      </c>
      <c r="B51" s="5" t="s">
        <v>1192</v>
      </c>
      <c r="C51" s="54">
        <v>25702</v>
      </c>
      <c r="D51" s="19" t="s">
        <v>61</v>
      </c>
      <c r="E51" s="19" t="s">
        <v>61</v>
      </c>
      <c r="F51" s="19"/>
      <c r="G51" s="19" t="s">
        <v>61</v>
      </c>
      <c r="H51" s="19"/>
      <c r="I51" s="19" t="s">
        <v>61</v>
      </c>
      <c r="J51" s="19"/>
      <c r="K51" s="90" t="s">
        <v>1143</v>
      </c>
      <c r="L51" s="90" t="s">
        <v>1119</v>
      </c>
    </row>
    <row r="52" spans="1:12">
      <c r="A52" s="17">
        <v>2571</v>
      </c>
      <c r="B52" s="5" t="s">
        <v>1193</v>
      </c>
      <c r="C52" s="54">
        <v>25711</v>
      </c>
      <c r="D52" s="19" t="s">
        <v>61</v>
      </c>
      <c r="E52" s="19" t="s">
        <v>61</v>
      </c>
      <c r="F52" s="19"/>
      <c r="G52" s="19" t="s">
        <v>61</v>
      </c>
      <c r="H52" s="19"/>
      <c r="I52" s="19" t="s">
        <v>61</v>
      </c>
      <c r="J52" s="19"/>
      <c r="K52" s="90" t="s">
        <v>1143</v>
      </c>
      <c r="L52" s="90" t="s">
        <v>1119</v>
      </c>
    </row>
    <row r="53" spans="1:12">
      <c r="A53" s="17">
        <v>2571</v>
      </c>
      <c r="B53" s="5" t="s">
        <v>1193</v>
      </c>
      <c r="C53" s="54">
        <v>25712</v>
      </c>
      <c r="D53" s="19" t="s">
        <v>61</v>
      </c>
      <c r="E53" s="19" t="s">
        <v>61</v>
      </c>
      <c r="F53" s="19"/>
      <c r="G53" s="19" t="s">
        <v>61</v>
      </c>
      <c r="H53" s="19"/>
      <c r="I53" s="19" t="s">
        <v>61</v>
      </c>
      <c r="J53" s="19"/>
      <c r="K53" s="90" t="s">
        <v>1143</v>
      </c>
      <c r="L53" s="90" t="s">
        <v>1119</v>
      </c>
    </row>
    <row r="54" spans="1:12">
      <c r="A54" s="17">
        <v>2685</v>
      </c>
      <c r="B54" s="5" t="s">
        <v>1194</v>
      </c>
      <c r="C54" s="54">
        <v>26851</v>
      </c>
      <c r="D54" s="19" t="s">
        <v>61</v>
      </c>
      <c r="E54" s="19" t="s">
        <v>61</v>
      </c>
      <c r="F54" s="19"/>
      <c r="G54" s="19" t="s">
        <v>61</v>
      </c>
      <c r="H54" s="19"/>
      <c r="I54" s="19" t="s">
        <v>61</v>
      </c>
      <c r="J54" s="19"/>
      <c r="K54" s="90" t="s">
        <v>1143</v>
      </c>
      <c r="L54" s="90" t="s">
        <v>1119</v>
      </c>
    </row>
    <row r="55" spans="1:12">
      <c r="A55" s="17">
        <v>2685</v>
      </c>
      <c r="B55" s="5" t="s">
        <v>1194</v>
      </c>
      <c r="C55" s="54">
        <v>26852</v>
      </c>
      <c r="D55" s="19" t="s">
        <v>61</v>
      </c>
      <c r="E55" s="19" t="s">
        <v>61</v>
      </c>
      <c r="F55" s="19"/>
      <c r="G55" s="19" t="s">
        <v>61</v>
      </c>
      <c r="H55" s="19"/>
      <c r="I55" s="19" t="s">
        <v>61</v>
      </c>
      <c r="J55" s="19"/>
      <c r="K55" s="90" t="s">
        <v>1143</v>
      </c>
      <c r="L55" s="90" t="s">
        <v>1119</v>
      </c>
    </row>
    <row r="56" spans="1:12">
      <c r="A56" s="17">
        <v>2691</v>
      </c>
      <c r="B56" s="5" t="s">
        <v>1195</v>
      </c>
      <c r="C56" s="54">
        <v>26911</v>
      </c>
      <c r="D56" s="19" t="s">
        <v>61</v>
      </c>
      <c r="E56" s="19" t="s">
        <v>61</v>
      </c>
      <c r="F56" s="19"/>
      <c r="G56" s="19" t="s">
        <v>61</v>
      </c>
      <c r="H56" s="19"/>
      <c r="I56" s="19" t="s">
        <v>61</v>
      </c>
      <c r="J56" s="19"/>
      <c r="K56" s="90" t="s">
        <v>1143</v>
      </c>
      <c r="L56" s="90" t="s">
        <v>1119</v>
      </c>
    </row>
    <row r="57" spans="1:12">
      <c r="A57" s="17">
        <v>2691</v>
      </c>
      <c r="B57" s="5" t="s">
        <v>1195</v>
      </c>
      <c r="C57" s="54">
        <v>26912</v>
      </c>
      <c r="D57" s="19" t="s">
        <v>61</v>
      </c>
      <c r="E57" s="19" t="s">
        <v>61</v>
      </c>
      <c r="F57" s="19"/>
      <c r="G57" s="19" t="s">
        <v>61</v>
      </c>
      <c r="H57" s="19"/>
      <c r="I57" s="19" t="s">
        <v>61</v>
      </c>
      <c r="J57" s="19"/>
      <c r="K57" s="90" t="s">
        <v>1143</v>
      </c>
      <c r="L57" s="90" t="s">
        <v>1119</v>
      </c>
    </row>
    <row r="58" spans="1:12">
      <c r="A58" s="17">
        <v>2692</v>
      </c>
      <c r="B58" s="5" t="s">
        <v>1196</v>
      </c>
      <c r="C58" s="54">
        <v>26921</v>
      </c>
      <c r="D58" s="19" t="s">
        <v>61</v>
      </c>
      <c r="E58" s="19" t="s">
        <v>61</v>
      </c>
      <c r="F58" s="19"/>
      <c r="G58" s="19" t="s">
        <v>61</v>
      </c>
      <c r="H58" s="19"/>
      <c r="I58" s="19" t="s">
        <v>61</v>
      </c>
      <c r="J58" s="19"/>
      <c r="K58" s="90" t="s">
        <v>1143</v>
      </c>
      <c r="L58" s="90" t="s">
        <v>1119</v>
      </c>
    </row>
    <row r="59" spans="1:12">
      <c r="A59" s="17">
        <v>2698</v>
      </c>
      <c r="B59" s="5" t="s">
        <v>1197</v>
      </c>
      <c r="C59" s="54">
        <v>26981</v>
      </c>
      <c r="D59" s="19" t="s">
        <v>61</v>
      </c>
      <c r="E59" s="19" t="s">
        <v>61</v>
      </c>
      <c r="F59" s="19"/>
      <c r="G59" s="19" t="s">
        <v>61</v>
      </c>
      <c r="H59" s="19"/>
      <c r="I59" s="19" t="s">
        <v>61</v>
      </c>
      <c r="J59" s="19"/>
      <c r="K59" s="90" t="s">
        <v>1143</v>
      </c>
      <c r="L59" s="90" t="s">
        <v>1119</v>
      </c>
    </row>
    <row r="60" spans="1:12">
      <c r="A60" s="17">
        <v>2698</v>
      </c>
      <c r="B60" s="5" t="s">
        <v>1197</v>
      </c>
      <c r="C60" s="54">
        <v>26982</v>
      </c>
      <c r="D60" s="19" t="s">
        <v>61</v>
      </c>
      <c r="E60" s="19" t="s">
        <v>61</v>
      </c>
      <c r="F60" s="19"/>
      <c r="G60" s="19" t="s">
        <v>61</v>
      </c>
      <c r="H60" s="19"/>
      <c r="I60" s="19" t="s">
        <v>61</v>
      </c>
      <c r="J60" s="19"/>
      <c r="K60" s="90" t="s">
        <v>1143</v>
      </c>
      <c r="L60" s="90" t="s">
        <v>1119</v>
      </c>
    </row>
    <row r="61" spans="1:12">
      <c r="A61" s="17">
        <v>2698</v>
      </c>
      <c r="B61" s="5" t="s">
        <v>1197</v>
      </c>
      <c r="C61" s="54">
        <v>26983</v>
      </c>
      <c r="D61" s="19" t="s">
        <v>61</v>
      </c>
      <c r="E61" s="19" t="s">
        <v>61</v>
      </c>
      <c r="F61" s="19"/>
      <c r="G61" s="19" t="s">
        <v>61</v>
      </c>
      <c r="H61" s="19"/>
      <c r="I61" s="19" t="s">
        <v>61</v>
      </c>
      <c r="J61" s="19"/>
      <c r="K61" s="90" t="s">
        <v>1143</v>
      </c>
      <c r="L61" s="90" t="s">
        <v>1119</v>
      </c>
    </row>
    <row r="62" spans="1:12">
      <c r="A62" s="17">
        <v>2698</v>
      </c>
      <c r="B62" s="5" t="s">
        <v>1197</v>
      </c>
      <c r="C62" s="54">
        <v>26984</v>
      </c>
      <c r="D62" s="19" t="s">
        <v>61</v>
      </c>
      <c r="E62" s="19" t="s">
        <v>61</v>
      </c>
      <c r="F62" s="19"/>
      <c r="G62" s="19" t="s">
        <v>61</v>
      </c>
      <c r="H62" s="19"/>
      <c r="I62" s="19" t="s">
        <v>61</v>
      </c>
      <c r="J62" s="19"/>
      <c r="K62" s="90" t="s">
        <v>1143</v>
      </c>
      <c r="L62" s="90" t="s">
        <v>1119</v>
      </c>
    </row>
    <row r="63" spans="1:12">
      <c r="A63" s="17">
        <v>2698</v>
      </c>
      <c r="B63" s="5" t="s">
        <v>1197</v>
      </c>
      <c r="C63" s="54">
        <v>26985</v>
      </c>
      <c r="D63" s="19" t="s">
        <v>61</v>
      </c>
      <c r="E63" s="19" t="s">
        <v>61</v>
      </c>
      <c r="F63" s="19"/>
      <c r="G63" s="19" t="s">
        <v>61</v>
      </c>
      <c r="H63" s="19"/>
      <c r="I63" s="19" t="s">
        <v>61</v>
      </c>
      <c r="J63" s="19"/>
      <c r="K63" s="90" t="s">
        <v>1143</v>
      </c>
      <c r="L63" s="90" t="s">
        <v>1119</v>
      </c>
    </row>
    <row r="64" spans="1:12">
      <c r="A64" s="17">
        <v>2699</v>
      </c>
      <c r="B64" s="5" t="s">
        <v>1198</v>
      </c>
      <c r="C64" s="54">
        <v>26991</v>
      </c>
      <c r="D64" s="19" t="s">
        <v>61</v>
      </c>
      <c r="E64" s="19" t="s">
        <v>61</v>
      </c>
      <c r="F64" s="19"/>
      <c r="G64" s="19" t="s">
        <v>61</v>
      </c>
      <c r="H64" s="19"/>
      <c r="I64" s="19" t="s">
        <v>61</v>
      </c>
      <c r="J64" s="19"/>
      <c r="K64" s="90" t="s">
        <v>1143</v>
      </c>
      <c r="L64" s="90" t="s">
        <v>1119</v>
      </c>
    </row>
    <row r="65" spans="1:12">
      <c r="A65" s="17">
        <v>2731</v>
      </c>
      <c r="B65" s="5" t="s">
        <v>1199</v>
      </c>
      <c r="C65" s="54">
        <v>27311</v>
      </c>
      <c r="D65" s="19" t="s">
        <v>61</v>
      </c>
      <c r="E65" s="19" t="s">
        <v>61</v>
      </c>
      <c r="F65" s="19"/>
      <c r="G65" s="19" t="s">
        <v>61</v>
      </c>
      <c r="H65" s="19"/>
      <c r="I65" s="19" t="s">
        <v>61</v>
      </c>
      <c r="J65" s="19"/>
      <c r="K65" s="90" t="s">
        <v>1143</v>
      </c>
      <c r="L65" s="90" t="s">
        <v>1119</v>
      </c>
    </row>
    <row r="66" spans="1:12">
      <c r="A66" s="17">
        <v>2731</v>
      </c>
      <c r="B66" s="5" t="s">
        <v>1199</v>
      </c>
      <c r="C66" s="54">
        <v>27312</v>
      </c>
      <c r="D66" s="19" t="s">
        <v>61</v>
      </c>
      <c r="E66" s="19" t="s">
        <v>61</v>
      </c>
      <c r="F66" s="19"/>
      <c r="G66" s="19" t="s">
        <v>61</v>
      </c>
      <c r="H66" s="19"/>
      <c r="I66" s="19" t="s">
        <v>61</v>
      </c>
      <c r="J66" s="19"/>
      <c r="K66" s="90" t="s">
        <v>1143</v>
      </c>
      <c r="L66" s="90" t="s">
        <v>1119</v>
      </c>
    </row>
    <row r="67" spans="1:12">
      <c r="A67" s="17">
        <v>2731</v>
      </c>
      <c r="B67" s="5" t="s">
        <v>1199</v>
      </c>
      <c r="C67" s="54">
        <v>27313</v>
      </c>
      <c r="D67" s="19" t="s">
        <v>61</v>
      </c>
      <c r="E67" s="19" t="s">
        <v>61</v>
      </c>
      <c r="F67" s="19"/>
      <c r="G67" s="19" t="s">
        <v>61</v>
      </c>
      <c r="H67" s="19"/>
      <c r="I67" s="19" t="s">
        <v>61</v>
      </c>
      <c r="J67" s="19"/>
      <c r="K67" s="90" t="s">
        <v>1143</v>
      </c>
      <c r="L67" s="90" t="s">
        <v>1119</v>
      </c>
    </row>
    <row r="68" spans="1:12">
      <c r="A68" s="17">
        <v>2739</v>
      </c>
      <c r="B68" s="5" t="s">
        <v>1200</v>
      </c>
      <c r="C68" s="54">
        <v>27391</v>
      </c>
      <c r="D68" s="19" t="s">
        <v>61</v>
      </c>
      <c r="E68" s="19" t="s">
        <v>61</v>
      </c>
      <c r="F68" s="19"/>
      <c r="G68" s="19" t="s">
        <v>61</v>
      </c>
      <c r="H68" s="19"/>
      <c r="I68" s="19" t="s">
        <v>61</v>
      </c>
      <c r="J68" s="19"/>
      <c r="K68" s="90" t="s">
        <v>1143</v>
      </c>
      <c r="L68" s="90" t="s">
        <v>1119</v>
      </c>
    </row>
    <row r="69" spans="1:12">
      <c r="A69" s="17">
        <v>2739</v>
      </c>
      <c r="B69" s="5" t="s">
        <v>1200</v>
      </c>
      <c r="C69" s="54">
        <v>27392</v>
      </c>
      <c r="D69" s="19" t="s">
        <v>61</v>
      </c>
      <c r="E69" s="19" t="s">
        <v>61</v>
      </c>
      <c r="F69" s="19"/>
      <c r="G69" s="19" t="s">
        <v>61</v>
      </c>
      <c r="H69" s="19"/>
      <c r="I69" s="19" t="s">
        <v>61</v>
      </c>
      <c r="J69" s="19"/>
      <c r="K69" s="90" t="s">
        <v>1143</v>
      </c>
      <c r="L69" s="90" t="s">
        <v>1119</v>
      </c>
    </row>
    <row r="70" spans="1:12">
      <c r="A70" s="17">
        <v>2806</v>
      </c>
      <c r="B70" s="5" t="s">
        <v>1201</v>
      </c>
      <c r="C70" s="54">
        <v>28061</v>
      </c>
      <c r="D70" s="19" t="s">
        <v>61</v>
      </c>
      <c r="E70" s="19" t="s">
        <v>61</v>
      </c>
      <c r="F70" s="19"/>
      <c r="G70" s="19" t="s">
        <v>61</v>
      </c>
      <c r="H70" s="19"/>
      <c r="I70" s="19" t="s">
        <v>61</v>
      </c>
      <c r="J70" s="19"/>
      <c r="K70" s="90" t="s">
        <v>1143</v>
      </c>
      <c r="L70" s="90" t="s">
        <v>1119</v>
      </c>
    </row>
    <row r="71" spans="1:12">
      <c r="A71" s="17">
        <v>2806</v>
      </c>
      <c r="B71" s="5" t="s">
        <v>1201</v>
      </c>
      <c r="C71" s="54">
        <v>28062</v>
      </c>
      <c r="D71" s="19" t="s">
        <v>61</v>
      </c>
      <c r="E71" s="19" t="s">
        <v>61</v>
      </c>
      <c r="F71" s="19"/>
      <c r="G71" s="19" t="s">
        <v>61</v>
      </c>
      <c r="H71" s="19"/>
      <c r="I71" s="19" t="s">
        <v>61</v>
      </c>
      <c r="J71" s="19"/>
      <c r="K71" s="90" t="s">
        <v>1143</v>
      </c>
      <c r="L71" s="90" t="s">
        <v>1119</v>
      </c>
    </row>
    <row r="72" spans="1:12">
      <c r="A72" s="17">
        <v>2806</v>
      </c>
      <c r="B72" s="5" t="s">
        <v>1201</v>
      </c>
      <c r="C72" s="54">
        <v>28063</v>
      </c>
      <c r="D72" s="19" t="s">
        <v>61</v>
      </c>
      <c r="E72" s="19" t="s">
        <v>61</v>
      </c>
      <c r="F72" s="19"/>
      <c r="G72" s="19" t="s">
        <v>61</v>
      </c>
      <c r="H72" s="19"/>
      <c r="I72" s="19" t="s">
        <v>61</v>
      </c>
      <c r="J72" s="19"/>
      <c r="K72" s="90" t="s">
        <v>1143</v>
      </c>
      <c r="L72" s="90" t="s">
        <v>1119</v>
      </c>
    </row>
    <row r="73" spans="1:12">
      <c r="A73" s="17">
        <v>2806</v>
      </c>
      <c r="B73" s="5" t="s">
        <v>1201</v>
      </c>
      <c r="C73" s="54">
        <v>28064</v>
      </c>
      <c r="D73" s="19" t="s">
        <v>61</v>
      </c>
      <c r="E73" s="19" t="s">
        <v>61</v>
      </c>
      <c r="F73" s="19"/>
      <c r="G73" s="19" t="s">
        <v>61</v>
      </c>
      <c r="H73" s="19"/>
      <c r="I73" s="19" t="s">
        <v>61</v>
      </c>
      <c r="J73" s="19"/>
      <c r="K73" s="90" t="s">
        <v>1143</v>
      </c>
      <c r="L73" s="90" t="s">
        <v>1119</v>
      </c>
    </row>
    <row r="74" spans="1:12">
      <c r="A74" s="17">
        <v>2821</v>
      </c>
      <c r="B74" s="5" t="s">
        <v>1202</v>
      </c>
      <c r="C74" s="54">
        <v>28211</v>
      </c>
      <c r="D74" s="19" t="s">
        <v>61</v>
      </c>
      <c r="E74" s="19" t="s">
        <v>61</v>
      </c>
      <c r="F74" s="19"/>
      <c r="G74" s="19" t="s">
        <v>61</v>
      </c>
      <c r="H74" s="19"/>
      <c r="I74" s="19" t="s">
        <v>61</v>
      </c>
      <c r="J74" s="19"/>
      <c r="K74" s="90" t="s">
        <v>1143</v>
      </c>
      <c r="L74" s="90" t="s">
        <v>1119</v>
      </c>
    </row>
    <row r="75" spans="1:12">
      <c r="A75" s="17">
        <v>2821</v>
      </c>
      <c r="B75" s="5" t="s">
        <v>1202</v>
      </c>
      <c r="C75" s="54">
        <v>28213</v>
      </c>
      <c r="D75" s="19" t="s">
        <v>61</v>
      </c>
      <c r="E75" s="19" t="s">
        <v>61</v>
      </c>
      <c r="F75" s="19"/>
      <c r="G75" s="19" t="s">
        <v>61</v>
      </c>
      <c r="H75" s="19"/>
      <c r="I75" s="19" t="s">
        <v>61</v>
      </c>
      <c r="J75" s="19"/>
      <c r="K75" s="90" t="s">
        <v>1143</v>
      </c>
      <c r="L75" s="90" t="s">
        <v>1119</v>
      </c>
    </row>
    <row r="76" spans="1:12">
      <c r="A76" s="17">
        <v>2821</v>
      </c>
      <c r="B76" s="5" t="s">
        <v>1202</v>
      </c>
      <c r="C76" s="54">
        <v>28214</v>
      </c>
      <c r="D76" s="19" t="s">
        <v>61</v>
      </c>
      <c r="E76" s="19" t="s">
        <v>61</v>
      </c>
      <c r="F76" s="19"/>
      <c r="G76" s="19" t="s">
        <v>61</v>
      </c>
      <c r="H76" s="19"/>
      <c r="I76" s="19" t="s">
        <v>61</v>
      </c>
      <c r="J76" s="19"/>
      <c r="K76" s="90" t="s">
        <v>1143</v>
      </c>
      <c r="L76" s="90" t="s">
        <v>1119</v>
      </c>
    </row>
    <row r="77" spans="1:12">
      <c r="A77" s="17">
        <v>2821</v>
      </c>
      <c r="B77" s="5" t="s">
        <v>1202</v>
      </c>
      <c r="C77" s="54">
        <v>28215</v>
      </c>
      <c r="D77" s="19" t="s">
        <v>61</v>
      </c>
      <c r="E77" s="19" t="s">
        <v>61</v>
      </c>
      <c r="F77" s="19"/>
      <c r="G77" s="19" t="s">
        <v>61</v>
      </c>
      <c r="H77" s="19"/>
      <c r="I77" s="19" t="s">
        <v>61</v>
      </c>
      <c r="J77" s="19"/>
      <c r="K77" s="90" t="s">
        <v>1143</v>
      </c>
      <c r="L77" s="90" t="s">
        <v>1119</v>
      </c>
    </row>
    <row r="78" spans="1:12">
      <c r="A78" s="17">
        <v>2821</v>
      </c>
      <c r="B78" s="5" t="s">
        <v>1202</v>
      </c>
      <c r="C78" s="54">
        <v>28216</v>
      </c>
      <c r="D78" s="19" t="s">
        <v>61</v>
      </c>
      <c r="E78" s="19" t="s">
        <v>61</v>
      </c>
      <c r="F78" s="19"/>
      <c r="G78" s="19" t="s">
        <v>61</v>
      </c>
      <c r="H78" s="19"/>
      <c r="I78" s="19" t="s">
        <v>61</v>
      </c>
      <c r="J78" s="19"/>
      <c r="K78" s="90" t="s">
        <v>1143</v>
      </c>
      <c r="L78" s="90" t="s">
        <v>1119</v>
      </c>
    </row>
    <row r="79" spans="1:12">
      <c r="A79" s="17">
        <v>2821</v>
      </c>
      <c r="B79" s="5" t="s">
        <v>1202</v>
      </c>
      <c r="C79" s="54">
        <v>28217</v>
      </c>
      <c r="D79" s="19" t="s">
        <v>61</v>
      </c>
      <c r="E79" s="19" t="s">
        <v>61</v>
      </c>
      <c r="F79" s="19"/>
      <c r="G79" s="19" t="s">
        <v>61</v>
      </c>
      <c r="H79" s="19"/>
      <c r="I79" s="19" t="s">
        <v>61</v>
      </c>
      <c r="J79" s="19"/>
      <c r="K79" s="90" t="s">
        <v>1143</v>
      </c>
      <c r="L79" s="90" t="s">
        <v>1119</v>
      </c>
    </row>
    <row r="80" spans="1:12">
      <c r="A80" s="17">
        <v>2821</v>
      </c>
      <c r="B80" s="5" t="s">
        <v>1202</v>
      </c>
      <c r="C80" s="54">
        <v>28218</v>
      </c>
      <c r="D80" s="19" t="s">
        <v>61</v>
      </c>
      <c r="E80" s="19" t="s">
        <v>61</v>
      </c>
      <c r="F80" s="19"/>
      <c r="G80" s="19" t="s">
        <v>61</v>
      </c>
      <c r="H80" s="19"/>
      <c r="I80" s="19" t="s">
        <v>61</v>
      </c>
      <c r="J80" s="19"/>
      <c r="K80" s="90" t="s">
        <v>1143</v>
      </c>
      <c r="L80" s="90" t="s">
        <v>1119</v>
      </c>
    </row>
    <row r="81" spans="1:12">
      <c r="A81" s="17">
        <v>2822</v>
      </c>
      <c r="B81" s="5" t="s">
        <v>1203</v>
      </c>
      <c r="C81" s="54">
        <v>28221</v>
      </c>
      <c r="D81" s="19" t="s">
        <v>61</v>
      </c>
      <c r="E81" s="19" t="s">
        <v>61</v>
      </c>
      <c r="F81" s="19"/>
      <c r="G81" s="19" t="s">
        <v>61</v>
      </c>
      <c r="H81" s="19"/>
      <c r="I81" s="19" t="s">
        <v>61</v>
      </c>
      <c r="J81" s="19"/>
      <c r="K81" s="90" t="s">
        <v>1143</v>
      </c>
      <c r="L81" s="90" t="s">
        <v>1119</v>
      </c>
    </row>
    <row r="82" spans="1:12">
      <c r="A82" s="17">
        <v>2823</v>
      </c>
      <c r="B82" s="5" t="s">
        <v>1204</v>
      </c>
      <c r="C82" s="54">
        <v>28231</v>
      </c>
      <c r="D82" s="19" t="s">
        <v>61</v>
      </c>
      <c r="E82" s="19" t="s">
        <v>61</v>
      </c>
      <c r="F82" s="19"/>
      <c r="G82" s="19" t="s">
        <v>61</v>
      </c>
      <c r="H82" s="19"/>
      <c r="I82" s="19" t="s">
        <v>61</v>
      </c>
      <c r="J82" s="19"/>
      <c r="K82" s="90" t="s">
        <v>1143</v>
      </c>
      <c r="L82" s="90" t="s">
        <v>1119</v>
      </c>
    </row>
    <row r="83" spans="1:12">
      <c r="A83" s="17">
        <v>2823</v>
      </c>
      <c r="B83" s="5" t="s">
        <v>1204</v>
      </c>
      <c r="C83" s="54">
        <v>28232</v>
      </c>
      <c r="D83" s="19" t="s">
        <v>61</v>
      </c>
      <c r="E83" s="19" t="s">
        <v>61</v>
      </c>
      <c r="F83" s="19"/>
      <c r="G83" s="19" t="s">
        <v>61</v>
      </c>
      <c r="H83" s="19"/>
      <c r="I83" s="19" t="s">
        <v>61</v>
      </c>
      <c r="J83" s="19"/>
      <c r="K83" s="90" t="s">
        <v>1143</v>
      </c>
      <c r="L83" s="90" t="s">
        <v>1119</v>
      </c>
    </row>
    <row r="84" spans="1:12">
      <c r="A84" s="17">
        <v>2843</v>
      </c>
      <c r="B84" s="5" t="s">
        <v>1205</v>
      </c>
      <c r="C84" s="54">
        <v>28431</v>
      </c>
      <c r="D84" s="19" t="s">
        <v>61</v>
      </c>
      <c r="E84" s="19" t="s">
        <v>61</v>
      </c>
      <c r="F84" s="19"/>
      <c r="G84" s="19" t="s">
        <v>61</v>
      </c>
      <c r="H84" s="19"/>
      <c r="I84" s="19" t="s">
        <v>61</v>
      </c>
      <c r="J84" s="19"/>
      <c r="K84" s="90" t="s">
        <v>1143</v>
      </c>
      <c r="L84" s="90" t="s">
        <v>1119</v>
      </c>
    </row>
    <row r="85" spans="1:12">
      <c r="A85" s="17">
        <v>2843</v>
      </c>
      <c r="B85" s="5" t="s">
        <v>1205</v>
      </c>
      <c r="C85" s="54">
        <v>28432</v>
      </c>
      <c r="D85" s="19" t="s">
        <v>61</v>
      </c>
      <c r="E85" s="19" t="s">
        <v>61</v>
      </c>
      <c r="F85" s="19"/>
      <c r="G85" s="19" t="s">
        <v>61</v>
      </c>
      <c r="H85" s="19"/>
      <c r="I85" s="19" t="s">
        <v>61</v>
      </c>
      <c r="J85" s="19"/>
      <c r="K85" s="90" t="s">
        <v>1143</v>
      </c>
      <c r="L85" s="90" t="s">
        <v>1119</v>
      </c>
    </row>
    <row r="86" spans="1:12">
      <c r="A86" s="17">
        <v>2843</v>
      </c>
      <c r="B86" s="5" t="s">
        <v>1205</v>
      </c>
      <c r="C86" s="54">
        <v>28433</v>
      </c>
      <c r="D86" s="19" t="s">
        <v>61</v>
      </c>
      <c r="E86" s="19" t="s">
        <v>61</v>
      </c>
      <c r="F86" s="19"/>
      <c r="G86" s="19" t="s">
        <v>61</v>
      </c>
      <c r="H86" s="19"/>
      <c r="I86" s="19" t="s">
        <v>61</v>
      </c>
      <c r="J86" s="19"/>
      <c r="K86" s="90" t="s">
        <v>1143</v>
      </c>
      <c r="L86" s="90" t="s">
        <v>1119</v>
      </c>
    </row>
    <row r="87" spans="1:12">
      <c r="A87" s="17">
        <v>2932</v>
      </c>
      <c r="B87" s="5" t="s">
        <v>1206</v>
      </c>
      <c r="C87" s="54">
        <v>29321</v>
      </c>
      <c r="D87" s="19" t="s">
        <v>61</v>
      </c>
      <c r="E87" s="19" t="s">
        <v>61</v>
      </c>
      <c r="F87" s="19"/>
      <c r="G87" s="19" t="s">
        <v>61</v>
      </c>
      <c r="H87" s="19"/>
      <c r="I87" s="19" t="s">
        <v>61</v>
      </c>
      <c r="J87" s="19"/>
      <c r="K87" s="90" t="s">
        <v>1143</v>
      </c>
      <c r="L87" s="90" t="s">
        <v>1119</v>
      </c>
    </row>
    <row r="88" spans="1:12">
      <c r="A88" s="17">
        <v>2932</v>
      </c>
      <c r="B88" s="5" t="s">
        <v>1206</v>
      </c>
      <c r="C88" s="54">
        <v>29322</v>
      </c>
      <c r="D88" s="19" t="s">
        <v>61</v>
      </c>
      <c r="E88" s="19" t="s">
        <v>61</v>
      </c>
      <c r="F88" s="19"/>
      <c r="G88" s="19" t="s">
        <v>61</v>
      </c>
      <c r="H88" s="19"/>
      <c r="I88" s="19" t="s">
        <v>61</v>
      </c>
      <c r="J88" s="19"/>
      <c r="K88" s="90" t="s">
        <v>1143</v>
      </c>
      <c r="L88" s="90" t="s">
        <v>1119</v>
      </c>
    </row>
    <row r="89" spans="1:12">
      <c r="A89" s="17">
        <v>2932</v>
      </c>
      <c r="B89" s="5" t="s">
        <v>1206</v>
      </c>
      <c r="C89" s="54">
        <v>29323</v>
      </c>
      <c r="D89" s="19" t="s">
        <v>61</v>
      </c>
      <c r="E89" s="19" t="s">
        <v>61</v>
      </c>
      <c r="F89" s="19"/>
      <c r="G89" s="19" t="s">
        <v>61</v>
      </c>
      <c r="H89" s="19"/>
      <c r="I89" s="19" t="s">
        <v>61</v>
      </c>
      <c r="J89" s="19"/>
      <c r="K89" s="90" t="s">
        <v>1143</v>
      </c>
      <c r="L89" s="90" t="s">
        <v>1119</v>
      </c>
    </row>
    <row r="90" spans="1:12">
      <c r="A90" s="17">
        <v>2932</v>
      </c>
      <c r="B90" s="5" t="s">
        <v>1206</v>
      </c>
      <c r="C90" s="54">
        <v>29324</v>
      </c>
      <c r="D90" s="19" t="s">
        <v>61</v>
      </c>
      <c r="E90" s="19" t="s">
        <v>61</v>
      </c>
      <c r="F90" s="19"/>
      <c r="G90" s="19" t="s">
        <v>61</v>
      </c>
      <c r="H90" s="19"/>
      <c r="I90" s="19" t="s">
        <v>61</v>
      </c>
      <c r="J90" s="19"/>
      <c r="K90" s="90" t="s">
        <v>1143</v>
      </c>
      <c r="L90" s="90" t="s">
        <v>1119</v>
      </c>
    </row>
    <row r="91" spans="1:12">
      <c r="A91" s="17">
        <v>2932</v>
      </c>
      <c r="B91" s="5" t="s">
        <v>1206</v>
      </c>
      <c r="C91" s="54">
        <v>29325</v>
      </c>
      <c r="D91" s="19" t="s">
        <v>61</v>
      </c>
      <c r="E91" s="19" t="s">
        <v>61</v>
      </c>
      <c r="F91" s="19"/>
      <c r="G91" s="19" t="s">
        <v>61</v>
      </c>
      <c r="H91" s="19"/>
      <c r="I91" s="19" t="s">
        <v>61</v>
      </c>
      <c r="J91" s="19"/>
      <c r="K91" s="90" t="s">
        <v>1143</v>
      </c>
      <c r="L91" s="90" t="s">
        <v>1119</v>
      </c>
    </row>
    <row r="92" spans="1:12">
      <c r="A92" s="17">
        <v>2932</v>
      </c>
      <c r="B92" s="5" t="s">
        <v>1206</v>
      </c>
      <c r="C92" s="54">
        <v>29326</v>
      </c>
      <c r="D92" s="19" t="s">
        <v>61</v>
      </c>
      <c r="E92" s="19" t="s">
        <v>61</v>
      </c>
      <c r="F92" s="19"/>
      <c r="G92" s="19" t="s">
        <v>61</v>
      </c>
      <c r="H92" s="19"/>
      <c r="I92" s="19" t="s">
        <v>61</v>
      </c>
      <c r="J92" s="19"/>
      <c r="K92" s="90" t="s">
        <v>1143</v>
      </c>
      <c r="L92" s="90" t="s">
        <v>1119</v>
      </c>
    </row>
    <row r="93" spans="1:12">
      <c r="A93" s="17">
        <v>2932</v>
      </c>
      <c r="B93" s="5" t="s">
        <v>1206</v>
      </c>
      <c r="C93" s="54">
        <v>29327</v>
      </c>
      <c r="D93" s="19" t="s">
        <v>61</v>
      </c>
      <c r="E93" s="19" t="s">
        <v>61</v>
      </c>
      <c r="F93" s="19"/>
      <c r="G93" s="19" t="s">
        <v>61</v>
      </c>
      <c r="H93" s="19"/>
      <c r="I93" s="19" t="s">
        <v>61</v>
      </c>
      <c r="J93" s="19"/>
      <c r="K93" s="90" t="s">
        <v>1143</v>
      </c>
      <c r="L93" s="90" t="s">
        <v>1119</v>
      </c>
    </row>
    <row r="94" spans="1:12">
      <c r="A94" s="17">
        <v>2932</v>
      </c>
      <c r="B94" s="5" t="s">
        <v>1206</v>
      </c>
      <c r="C94" s="54">
        <v>29328</v>
      </c>
      <c r="D94" s="19" t="s">
        <v>61</v>
      </c>
      <c r="E94" s="19" t="s">
        <v>61</v>
      </c>
      <c r="F94" s="19"/>
      <c r="G94" s="19" t="s">
        <v>61</v>
      </c>
      <c r="H94" s="19"/>
      <c r="I94" s="19" t="s">
        <v>61</v>
      </c>
      <c r="J94" s="19"/>
      <c r="K94" s="90" t="s">
        <v>1143</v>
      </c>
      <c r="L94" s="90" t="s">
        <v>1119</v>
      </c>
    </row>
    <row r="95" spans="1:12">
      <c r="A95" s="17">
        <v>2932</v>
      </c>
      <c r="B95" s="5" t="s">
        <v>1206</v>
      </c>
      <c r="C95" s="54">
        <v>29329</v>
      </c>
      <c r="D95" s="19" t="s">
        <v>61</v>
      </c>
      <c r="E95" s="19" t="s">
        <v>61</v>
      </c>
      <c r="F95" s="19"/>
      <c r="G95" s="19" t="s">
        <v>61</v>
      </c>
      <c r="H95" s="19"/>
      <c r="I95" s="19" t="s">
        <v>61</v>
      </c>
      <c r="J95" s="19"/>
      <c r="K95" s="90" t="s">
        <v>1143</v>
      </c>
      <c r="L95" s="90" t="s">
        <v>1119</v>
      </c>
    </row>
    <row r="96" spans="1:12">
      <c r="A96" s="73" t="s">
        <v>1173</v>
      </c>
      <c r="B96" s="73"/>
      <c r="C96" s="74">
        <v>94</v>
      </c>
      <c r="D96" s="74">
        <v>94</v>
      </c>
      <c r="E96" s="74">
        <v>94</v>
      </c>
      <c r="F96" s="73"/>
      <c r="G96" s="74">
        <v>94</v>
      </c>
      <c r="H96" s="73"/>
      <c r="I96" s="74">
        <v>94</v>
      </c>
      <c r="J96" s="73"/>
    </row>
  </sheetData>
  <dataValidations count="1">
    <dataValidation type="whole" allowBlank="1" showInputMessage="1" showErrorMessage="1" sqref="A2:A95" xr:uid="{70F22443-A3EB-46E6-8841-085283FAFBE3}">
      <formula1>1</formula1>
      <formula2>1000000</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9D642-184D-4C56-A8C7-554FDEA003A8}">
  <sheetPr>
    <tabColor rgb="FF00B050"/>
  </sheetPr>
  <dimension ref="A1:L87"/>
  <sheetViews>
    <sheetView workbookViewId="0">
      <selection activeCell="K12" sqref="K12:L12"/>
    </sheetView>
  </sheetViews>
  <sheetFormatPr defaultColWidth="11.42578125" defaultRowHeight="11.25"/>
  <cols>
    <col min="1" max="1" width="11.42578125" style="16"/>
    <col min="2" max="2" width="73.42578125" style="16" bestFit="1" customWidth="1"/>
    <col min="3" max="3" width="13.5703125" style="16" customWidth="1"/>
    <col min="4" max="5" width="11.42578125" style="16"/>
    <col min="6" max="6" width="18.140625" style="16" customWidth="1"/>
    <col min="7" max="7" width="11.42578125" style="16"/>
    <col min="8" max="8" width="16.85546875" style="16" customWidth="1"/>
    <col min="9" max="9" width="11.42578125" style="16"/>
    <col min="10" max="10" width="18.140625" style="16" customWidth="1"/>
    <col min="11" max="11" width="11.42578125" style="16"/>
    <col min="12" max="12" width="21.7109375" style="16" bestFit="1" customWidth="1"/>
    <col min="13" max="16384" width="11.42578125" style="16"/>
  </cols>
  <sheetData>
    <row r="1" spans="1:12" ht="33.75">
      <c r="A1" s="12" t="s">
        <v>43</v>
      </c>
      <c r="B1" s="13" t="s">
        <v>44</v>
      </c>
      <c r="C1" s="14" t="s">
        <v>45</v>
      </c>
      <c r="D1" s="14" t="s">
        <v>46</v>
      </c>
      <c r="E1" s="14" t="s">
        <v>47</v>
      </c>
      <c r="F1" s="14" t="s">
        <v>2</v>
      </c>
      <c r="G1" s="14" t="s">
        <v>48</v>
      </c>
      <c r="H1" s="14" t="s">
        <v>2</v>
      </c>
      <c r="I1" s="14" t="s">
        <v>49</v>
      </c>
      <c r="J1" s="14" t="s">
        <v>2</v>
      </c>
      <c r="K1" s="14" t="s">
        <v>1103</v>
      </c>
      <c r="L1" s="14" t="s">
        <v>2</v>
      </c>
    </row>
    <row r="2" spans="1:12" ht="25.5">
      <c r="A2" s="17">
        <v>2810</v>
      </c>
      <c r="B2" s="5" t="s">
        <v>1207</v>
      </c>
      <c r="C2" s="54">
        <v>4426</v>
      </c>
      <c r="D2" s="19" t="s">
        <v>61</v>
      </c>
      <c r="E2" s="19" t="s">
        <v>61</v>
      </c>
      <c r="F2" s="19"/>
      <c r="G2" s="19" t="s">
        <v>61</v>
      </c>
      <c r="H2" s="19"/>
      <c r="I2" s="19" t="s">
        <v>61</v>
      </c>
      <c r="J2" s="19"/>
      <c r="K2" s="19" t="s">
        <v>1143</v>
      </c>
      <c r="L2" s="109" t="s">
        <v>87</v>
      </c>
    </row>
    <row r="3" spans="1:12" ht="25.5">
      <c r="A3" s="17">
        <v>2810</v>
      </c>
      <c r="B3" s="5" t="s">
        <v>1207</v>
      </c>
      <c r="C3" s="54">
        <v>4651</v>
      </c>
      <c r="D3" s="19" t="s">
        <v>61</v>
      </c>
      <c r="E3" s="19" t="s">
        <v>61</v>
      </c>
      <c r="F3" s="19"/>
      <c r="G3" s="19" t="s">
        <v>61</v>
      </c>
      <c r="H3" s="19"/>
      <c r="I3" s="19" t="s">
        <v>61</v>
      </c>
      <c r="J3" s="19"/>
      <c r="K3" s="19" t="s">
        <v>1143</v>
      </c>
      <c r="L3" s="109" t="s">
        <v>87</v>
      </c>
    </row>
    <row r="4" spans="1:12" ht="25.5">
      <c r="A4" s="17">
        <v>2810</v>
      </c>
      <c r="B4" s="5" t="s">
        <v>1207</v>
      </c>
      <c r="C4" s="54">
        <v>4652</v>
      </c>
      <c r="D4" s="19" t="s">
        <v>61</v>
      </c>
      <c r="E4" s="19" t="s">
        <v>61</v>
      </c>
      <c r="F4" s="19"/>
      <c r="G4" s="19" t="s">
        <v>61</v>
      </c>
      <c r="H4" s="19"/>
      <c r="I4" s="19" t="s">
        <v>61</v>
      </c>
      <c r="J4" s="19"/>
      <c r="K4" s="19" t="s">
        <v>1143</v>
      </c>
      <c r="L4" s="109" t="s">
        <v>87</v>
      </c>
    </row>
    <row r="5" spans="1:12" ht="25.5">
      <c r="A5" s="17">
        <v>2810</v>
      </c>
      <c r="B5" s="5" t="s">
        <v>1207</v>
      </c>
      <c r="C5" s="54">
        <v>4653</v>
      </c>
      <c r="D5" s="19" t="s">
        <v>61</v>
      </c>
      <c r="E5" s="19" t="s">
        <v>61</v>
      </c>
      <c r="F5" s="19"/>
      <c r="G5" s="19" t="s">
        <v>61</v>
      </c>
      <c r="H5" s="19"/>
      <c r="I5" s="19" t="s">
        <v>61</v>
      </c>
      <c r="J5" s="19"/>
      <c r="K5" s="19" t="s">
        <v>1143</v>
      </c>
      <c r="L5" s="109" t="s">
        <v>87</v>
      </c>
    </row>
    <row r="6" spans="1:12" ht="25.5">
      <c r="A6" s="17">
        <v>2825</v>
      </c>
      <c r="B6" s="5" t="s">
        <v>1208</v>
      </c>
      <c r="C6" s="92" t="s">
        <v>1209</v>
      </c>
      <c r="D6" s="19" t="s">
        <v>61</v>
      </c>
      <c r="E6" s="19" t="s">
        <v>61</v>
      </c>
      <c r="F6" s="19"/>
      <c r="G6" s="19" t="s">
        <v>61</v>
      </c>
      <c r="H6" s="19"/>
      <c r="I6" s="19" t="s">
        <v>61</v>
      </c>
      <c r="J6" s="19"/>
      <c r="K6" s="19" t="s">
        <v>1143</v>
      </c>
      <c r="L6" s="109" t="s">
        <v>87</v>
      </c>
    </row>
    <row r="7" spans="1:12" ht="25.5">
      <c r="A7" s="17">
        <v>2825</v>
      </c>
      <c r="B7" s="5" t="s">
        <v>1208</v>
      </c>
      <c r="C7" s="92" t="s">
        <v>1210</v>
      </c>
      <c r="D7" s="19" t="s">
        <v>61</v>
      </c>
      <c r="E7" s="19" t="s">
        <v>61</v>
      </c>
      <c r="F7" s="19"/>
      <c r="G7" s="19" t="s">
        <v>61</v>
      </c>
      <c r="H7" s="19"/>
      <c r="I7" s="19" t="s">
        <v>61</v>
      </c>
      <c r="J7" s="19"/>
      <c r="K7" s="19" t="s">
        <v>1143</v>
      </c>
      <c r="L7" s="109" t="s">
        <v>87</v>
      </c>
    </row>
    <row r="8" spans="1:12" ht="25.5">
      <c r="A8" s="17">
        <v>2825</v>
      </c>
      <c r="B8" s="5" t="s">
        <v>1208</v>
      </c>
      <c r="C8" s="92" t="s">
        <v>1211</v>
      </c>
      <c r="D8" s="19" t="s">
        <v>61</v>
      </c>
      <c r="E8" s="19" t="s">
        <v>61</v>
      </c>
      <c r="F8" s="19"/>
      <c r="G8" s="19" t="s">
        <v>61</v>
      </c>
      <c r="H8" s="19"/>
      <c r="I8" s="19" t="s">
        <v>61</v>
      </c>
      <c r="J8" s="19"/>
      <c r="K8" s="19" t="s">
        <v>1143</v>
      </c>
      <c r="L8" s="109" t="s">
        <v>87</v>
      </c>
    </row>
    <row r="9" spans="1:12" ht="25.5">
      <c r="A9" s="17">
        <v>2825</v>
      </c>
      <c r="B9" s="5" t="s">
        <v>1208</v>
      </c>
      <c r="C9" s="92" t="s">
        <v>1212</v>
      </c>
      <c r="D9" s="19" t="s">
        <v>61</v>
      </c>
      <c r="E9" s="19" t="s">
        <v>61</v>
      </c>
      <c r="F9" s="19"/>
      <c r="G9" s="19" t="s">
        <v>61</v>
      </c>
      <c r="H9" s="19"/>
      <c r="I9" s="19" t="s">
        <v>61</v>
      </c>
      <c r="J9" s="19"/>
      <c r="K9" s="19" t="s">
        <v>1143</v>
      </c>
      <c r="L9" s="109" t="s">
        <v>87</v>
      </c>
    </row>
    <row r="10" spans="1:12" ht="25.5">
      <c r="A10" s="17">
        <v>2826</v>
      </c>
      <c r="B10" s="5" t="s">
        <v>1213</v>
      </c>
      <c r="C10" s="54">
        <v>4302</v>
      </c>
      <c r="D10" s="19" t="s">
        <v>61</v>
      </c>
      <c r="E10" s="19" t="s">
        <v>61</v>
      </c>
      <c r="F10" s="19"/>
      <c r="G10" s="19" t="s">
        <v>61</v>
      </c>
      <c r="H10" s="19"/>
      <c r="I10" s="19" t="s">
        <v>61</v>
      </c>
      <c r="J10" s="19"/>
      <c r="K10" s="19" t="s">
        <v>1143</v>
      </c>
      <c r="L10" s="109" t="s">
        <v>87</v>
      </c>
    </row>
    <row r="11" spans="1:12" ht="25.5">
      <c r="A11" s="17">
        <v>2827</v>
      </c>
      <c r="B11" s="5" t="s">
        <v>1214</v>
      </c>
      <c r="C11" s="54">
        <v>4180</v>
      </c>
      <c r="D11" s="19" t="s">
        <v>61</v>
      </c>
      <c r="E11" s="19" t="s">
        <v>61</v>
      </c>
      <c r="F11" s="19"/>
      <c r="G11" s="19" t="s">
        <v>61</v>
      </c>
      <c r="H11" s="19"/>
      <c r="I11" s="19" t="s">
        <v>61</v>
      </c>
      <c r="J11" s="19"/>
      <c r="K11" s="19" t="s">
        <v>1143</v>
      </c>
      <c r="L11" s="109" t="s">
        <v>87</v>
      </c>
    </row>
    <row r="12" spans="1:12">
      <c r="A12" s="17">
        <v>2827</v>
      </c>
      <c r="B12" s="5" t="s">
        <v>1214</v>
      </c>
      <c r="C12" s="91">
        <v>4990</v>
      </c>
      <c r="D12" s="19" t="s">
        <v>61</v>
      </c>
      <c r="E12" s="19" t="s">
        <v>61</v>
      </c>
      <c r="F12" s="19"/>
      <c r="G12" s="19" t="s">
        <v>61</v>
      </c>
      <c r="H12" s="19"/>
      <c r="I12" s="19" t="s">
        <v>61</v>
      </c>
      <c r="J12" s="19"/>
      <c r="K12" s="90" t="s">
        <v>1143</v>
      </c>
      <c r="L12" s="90" t="s">
        <v>1119</v>
      </c>
    </row>
    <row r="13" spans="1:12">
      <c r="A13" s="17">
        <v>2827</v>
      </c>
      <c r="B13" s="5" t="s">
        <v>1214</v>
      </c>
      <c r="C13" s="54">
        <v>28273</v>
      </c>
      <c r="D13" s="19" t="s">
        <v>61</v>
      </c>
      <c r="E13" s="19" t="s">
        <v>61</v>
      </c>
      <c r="F13" s="19"/>
      <c r="G13" s="19" t="s">
        <v>61</v>
      </c>
      <c r="H13" s="19"/>
      <c r="I13" s="19" t="s">
        <v>61</v>
      </c>
      <c r="J13" s="19"/>
      <c r="K13" s="90" t="s">
        <v>1143</v>
      </c>
      <c r="L13" s="90" t="s">
        <v>1119</v>
      </c>
    </row>
    <row r="14" spans="1:12" ht="25.5">
      <c r="A14" s="17">
        <v>2828</v>
      </c>
      <c r="B14" s="5" t="s">
        <v>1215</v>
      </c>
      <c r="C14" s="92" t="s">
        <v>1216</v>
      </c>
      <c r="D14" s="19" t="s">
        <v>61</v>
      </c>
      <c r="E14" s="19" t="s">
        <v>61</v>
      </c>
      <c r="F14" s="19"/>
      <c r="G14" s="19" t="s">
        <v>61</v>
      </c>
      <c r="H14" s="19"/>
      <c r="I14" s="19" t="s">
        <v>61</v>
      </c>
      <c r="J14" s="19"/>
      <c r="K14" s="19" t="s">
        <v>1143</v>
      </c>
      <c r="L14" s="109" t="s">
        <v>87</v>
      </c>
    </row>
    <row r="15" spans="1:12" ht="25.5">
      <c r="A15" s="17">
        <v>2828</v>
      </c>
      <c r="B15" s="5" t="s">
        <v>1215</v>
      </c>
      <c r="C15" s="92" t="s">
        <v>1217</v>
      </c>
      <c r="D15" s="19" t="s">
        <v>61</v>
      </c>
      <c r="E15" s="19" t="s">
        <v>61</v>
      </c>
      <c r="F15" s="19"/>
      <c r="G15" s="19" t="s">
        <v>61</v>
      </c>
      <c r="H15" s="19"/>
      <c r="I15" s="19" t="s">
        <v>61</v>
      </c>
      <c r="J15" s="19"/>
      <c r="K15" s="19" t="s">
        <v>1143</v>
      </c>
      <c r="L15" s="109" t="s">
        <v>87</v>
      </c>
    </row>
    <row r="16" spans="1:12" ht="25.5">
      <c r="A16" s="17">
        <v>2828</v>
      </c>
      <c r="B16" s="5" t="s">
        <v>1215</v>
      </c>
      <c r="C16" s="92" t="s">
        <v>1218</v>
      </c>
      <c r="D16" s="19" t="s">
        <v>61</v>
      </c>
      <c r="E16" s="19" t="s">
        <v>61</v>
      </c>
      <c r="F16" s="19"/>
      <c r="G16" s="19" t="s">
        <v>61</v>
      </c>
      <c r="H16" s="19"/>
      <c r="I16" s="19" t="s">
        <v>61</v>
      </c>
      <c r="J16" s="19"/>
      <c r="K16" s="19" t="s">
        <v>1143</v>
      </c>
      <c r="L16" s="109" t="s">
        <v>87</v>
      </c>
    </row>
    <row r="17" spans="1:12" ht="25.5">
      <c r="A17" s="17">
        <v>2829</v>
      </c>
      <c r="B17" s="5" t="s">
        <v>1219</v>
      </c>
      <c r="C17" s="92" t="s">
        <v>1220</v>
      </c>
      <c r="D17" s="19" t="s">
        <v>61</v>
      </c>
      <c r="E17" s="19" t="s">
        <v>61</v>
      </c>
      <c r="F17" s="19"/>
      <c r="G17" s="19" t="s">
        <v>61</v>
      </c>
      <c r="H17" s="19"/>
      <c r="I17" s="19" t="s">
        <v>61</v>
      </c>
      <c r="J17" s="19"/>
      <c r="K17" s="19" t="s">
        <v>1143</v>
      </c>
      <c r="L17" s="109" t="s">
        <v>87</v>
      </c>
    </row>
    <row r="18" spans="1:12" ht="25.5">
      <c r="A18" s="17">
        <v>2829</v>
      </c>
      <c r="B18" s="5" t="s">
        <v>1219</v>
      </c>
      <c r="C18" s="92" t="s">
        <v>1221</v>
      </c>
      <c r="D18" s="19" t="s">
        <v>61</v>
      </c>
      <c r="E18" s="19" t="s">
        <v>61</v>
      </c>
      <c r="F18" s="19"/>
      <c r="G18" s="19" t="s">
        <v>61</v>
      </c>
      <c r="H18" s="19"/>
      <c r="I18" s="19" t="s">
        <v>61</v>
      </c>
      <c r="J18" s="19"/>
      <c r="K18" s="19" t="s">
        <v>1143</v>
      </c>
      <c r="L18" s="109" t="s">
        <v>87</v>
      </c>
    </row>
    <row r="19" spans="1:12" ht="25.5">
      <c r="A19" s="17">
        <v>2829</v>
      </c>
      <c r="B19" s="5" t="s">
        <v>1219</v>
      </c>
      <c r="C19" s="54">
        <v>4209</v>
      </c>
      <c r="D19" s="19" t="s">
        <v>61</v>
      </c>
      <c r="E19" s="19" t="s">
        <v>61</v>
      </c>
      <c r="F19" s="19"/>
      <c r="G19" s="19" t="s">
        <v>61</v>
      </c>
      <c r="H19" s="19"/>
      <c r="I19" s="19" t="s">
        <v>61</v>
      </c>
      <c r="J19" s="19"/>
      <c r="K19" s="19" t="s">
        <v>1143</v>
      </c>
      <c r="L19" s="109" t="s">
        <v>87</v>
      </c>
    </row>
    <row r="20" spans="1:12">
      <c r="A20" s="17">
        <v>2830</v>
      </c>
      <c r="B20" s="5" t="s">
        <v>1222</v>
      </c>
      <c r="C20" s="91">
        <v>5027</v>
      </c>
      <c r="D20" s="19" t="s">
        <v>61</v>
      </c>
      <c r="E20" s="19" t="s">
        <v>61</v>
      </c>
      <c r="F20" s="19"/>
      <c r="G20" s="19" t="s">
        <v>61</v>
      </c>
      <c r="H20" s="19"/>
      <c r="I20" s="19" t="s">
        <v>61</v>
      </c>
      <c r="J20" s="19"/>
      <c r="K20" s="90" t="s">
        <v>1143</v>
      </c>
      <c r="L20" s="90" t="s">
        <v>1119</v>
      </c>
    </row>
    <row r="21" spans="1:12">
      <c r="A21" s="17">
        <v>2830</v>
      </c>
      <c r="B21" s="5" t="s">
        <v>1222</v>
      </c>
      <c r="C21" s="54">
        <v>28302</v>
      </c>
      <c r="D21" s="19" t="s">
        <v>61</v>
      </c>
      <c r="E21" s="19" t="s">
        <v>61</v>
      </c>
      <c r="F21" s="19"/>
      <c r="G21" s="19" t="s">
        <v>61</v>
      </c>
      <c r="H21" s="19"/>
      <c r="I21" s="19" t="s">
        <v>61</v>
      </c>
      <c r="J21" s="19"/>
      <c r="K21" s="90" t="s">
        <v>1143</v>
      </c>
      <c r="L21" s="90" t="s">
        <v>1119</v>
      </c>
    </row>
    <row r="22" spans="1:12">
      <c r="A22" s="17">
        <v>2830</v>
      </c>
      <c r="B22" s="5" t="s">
        <v>1222</v>
      </c>
      <c r="C22" s="54">
        <v>28304</v>
      </c>
      <c r="D22" s="19" t="s">
        <v>61</v>
      </c>
      <c r="E22" s="19" t="s">
        <v>61</v>
      </c>
      <c r="F22" s="19"/>
      <c r="G22" s="19" t="s">
        <v>61</v>
      </c>
      <c r="H22" s="19"/>
      <c r="I22" s="19" t="s">
        <v>61</v>
      </c>
      <c r="J22" s="19"/>
      <c r="K22" s="90" t="s">
        <v>1143</v>
      </c>
      <c r="L22" s="90" t="s">
        <v>1119</v>
      </c>
    </row>
    <row r="23" spans="1:12" ht="25.5">
      <c r="A23" s="17">
        <v>2831</v>
      </c>
      <c r="B23" s="5" t="s">
        <v>1223</v>
      </c>
      <c r="C23" s="54">
        <v>4052</v>
      </c>
      <c r="D23" s="19" t="s">
        <v>61</v>
      </c>
      <c r="E23" s="19" t="s">
        <v>61</v>
      </c>
      <c r="F23" s="19"/>
      <c r="G23" s="19" t="s">
        <v>61</v>
      </c>
      <c r="H23" s="19"/>
      <c r="I23" s="19" t="s">
        <v>61</v>
      </c>
      <c r="J23" s="19"/>
      <c r="K23" s="19" t="s">
        <v>1143</v>
      </c>
      <c r="L23" s="109" t="s">
        <v>87</v>
      </c>
    </row>
    <row r="24" spans="1:12" ht="25.5">
      <c r="A24" s="17">
        <v>2832</v>
      </c>
      <c r="B24" s="5" t="s">
        <v>1224</v>
      </c>
      <c r="C24" s="108">
        <v>4288</v>
      </c>
      <c r="D24" s="19" t="s">
        <v>61</v>
      </c>
      <c r="E24" s="19" t="s">
        <v>61</v>
      </c>
      <c r="F24" s="19"/>
      <c r="G24" s="19" t="s">
        <v>61</v>
      </c>
      <c r="H24" s="19"/>
      <c r="I24" s="19" t="s">
        <v>61</v>
      </c>
      <c r="J24" s="19"/>
      <c r="K24" s="88" t="s">
        <v>1143</v>
      </c>
      <c r="L24" s="109" t="s">
        <v>87</v>
      </c>
    </row>
    <row r="25" spans="1:12" ht="25.5">
      <c r="A25" s="17">
        <v>2832</v>
      </c>
      <c r="B25" s="5" t="s">
        <v>1224</v>
      </c>
      <c r="C25" s="108">
        <v>5042</v>
      </c>
      <c r="D25" s="19" t="s">
        <v>61</v>
      </c>
      <c r="E25" s="19" t="s">
        <v>61</v>
      </c>
      <c r="F25" s="19"/>
      <c r="G25" s="19" t="s">
        <v>61</v>
      </c>
      <c r="H25" s="19"/>
      <c r="I25" s="19" t="s">
        <v>61</v>
      </c>
      <c r="J25" s="19"/>
      <c r="K25" s="88" t="s">
        <v>1143</v>
      </c>
      <c r="L25" s="109" t="s">
        <v>87</v>
      </c>
    </row>
    <row r="26" spans="1:12">
      <c r="A26" s="17">
        <v>2834</v>
      </c>
      <c r="B26" s="5" t="s">
        <v>1225</v>
      </c>
      <c r="C26" s="54">
        <v>28341</v>
      </c>
      <c r="D26" s="19" t="s">
        <v>61</v>
      </c>
      <c r="E26" s="19" t="s">
        <v>61</v>
      </c>
      <c r="F26" s="19"/>
      <c r="G26" s="19" t="s">
        <v>61</v>
      </c>
      <c r="H26" s="19"/>
      <c r="I26" s="19" t="s">
        <v>61</v>
      </c>
      <c r="J26" s="19"/>
      <c r="K26" s="90" t="s">
        <v>1143</v>
      </c>
      <c r="L26" s="90" t="s">
        <v>1119</v>
      </c>
    </row>
    <row r="27" spans="1:12">
      <c r="A27" s="17">
        <v>2836</v>
      </c>
      <c r="B27" s="5" t="s">
        <v>1226</v>
      </c>
      <c r="C27" s="54">
        <v>28361</v>
      </c>
      <c r="D27" s="19" t="s">
        <v>61</v>
      </c>
      <c r="E27" s="19" t="s">
        <v>61</v>
      </c>
      <c r="F27" s="19"/>
      <c r="G27" s="19" t="s">
        <v>61</v>
      </c>
      <c r="H27" s="19"/>
      <c r="I27" s="19" t="s">
        <v>61</v>
      </c>
      <c r="J27" s="19"/>
      <c r="K27" s="90" t="s">
        <v>1143</v>
      </c>
      <c r="L27" s="90" t="s">
        <v>1119</v>
      </c>
    </row>
    <row r="28" spans="1:12">
      <c r="A28" s="17">
        <v>2838</v>
      </c>
      <c r="B28" s="5" t="s">
        <v>1227</v>
      </c>
      <c r="C28" s="54">
        <v>28381</v>
      </c>
      <c r="D28" s="19" t="s">
        <v>61</v>
      </c>
      <c r="E28" s="19" t="s">
        <v>61</v>
      </c>
      <c r="F28" s="19"/>
      <c r="G28" s="19" t="s">
        <v>61</v>
      </c>
      <c r="H28" s="19"/>
      <c r="I28" s="19" t="s">
        <v>61</v>
      </c>
      <c r="J28" s="19"/>
      <c r="K28" s="90" t="s">
        <v>1143</v>
      </c>
      <c r="L28" s="90" t="s">
        <v>1119</v>
      </c>
    </row>
    <row r="29" spans="1:12">
      <c r="A29" s="17">
        <v>2838</v>
      </c>
      <c r="B29" s="5" t="s">
        <v>1227</v>
      </c>
      <c r="C29" s="54">
        <v>28383</v>
      </c>
      <c r="D29" s="19" t="s">
        <v>61</v>
      </c>
      <c r="E29" s="19" t="s">
        <v>61</v>
      </c>
      <c r="F29" s="19"/>
      <c r="G29" s="19" t="s">
        <v>61</v>
      </c>
      <c r="H29" s="19"/>
      <c r="I29" s="19" t="s">
        <v>61</v>
      </c>
      <c r="J29" s="19"/>
      <c r="K29" s="90" t="s">
        <v>1143</v>
      </c>
      <c r="L29" s="90" t="s">
        <v>1119</v>
      </c>
    </row>
    <row r="30" spans="1:12" ht="25.5">
      <c r="A30" s="17">
        <v>2839</v>
      </c>
      <c r="B30" s="5" t="s">
        <v>1228</v>
      </c>
      <c r="C30" s="54">
        <v>4187</v>
      </c>
      <c r="D30" s="19" t="s">
        <v>61</v>
      </c>
      <c r="E30" s="19" t="s">
        <v>61</v>
      </c>
      <c r="F30" s="19"/>
      <c r="G30" s="19" t="s">
        <v>61</v>
      </c>
      <c r="H30" s="19"/>
      <c r="I30" s="19" t="s">
        <v>61</v>
      </c>
      <c r="J30" s="19"/>
      <c r="K30" s="19" t="s">
        <v>1143</v>
      </c>
      <c r="L30" s="109" t="s">
        <v>87</v>
      </c>
    </row>
    <row r="31" spans="1:12" ht="25.5">
      <c r="A31" s="17">
        <v>2839</v>
      </c>
      <c r="B31" s="5" t="s">
        <v>1228</v>
      </c>
      <c r="C31" s="54">
        <v>5021</v>
      </c>
      <c r="D31" s="19" t="s">
        <v>61</v>
      </c>
      <c r="E31" s="19" t="s">
        <v>61</v>
      </c>
      <c r="F31" s="19"/>
      <c r="G31" s="19" t="s">
        <v>61</v>
      </c>
      <c r="H31" s="19"/>
      <c r="I31" s="19" t="s">
        <v>61</v>
      </c>
      <c r="J31" s="19"/>
      <c r="K31" s="19" t="s">
        <v>1143</v>
      </c>
      <c r="L31" s="109" t="s">
        <v>87</v>
      </c>
    </row>
    <row r="32" spans="1:12" ht="25.5">
      <c r="A32" s="17">
        <v>2839</v>
      </c>
      <c r="B32" s="5" t="s">
        <v>1228</v>
      </c>
      <c r="C32" s="54">
        <v>5102</v>
      </c>
      <c r="D32" s="19" t="s">
        <v>61</v>
      </c>
      <c r="E32" s="19" t="s">
        <v>61</v>
      </c>
      <c r="F32" s="19"/>
      <c r="G32" s="19" t="s">
        <v>61</v>
      </c>
      <c r="H32" s="19"/>
      <c r="I32" s="19" t="s">
        <v>61</v>
      </c>
      <c r="J32" s="19"/>
      <c r="K32" s="19" t="s">
        <v>1143</v>
      </c>
      <c r="L32" s="109" t="s">
        <v>87</v>
      </c>
    </row>
    <row r="33" spans="1:12" ht="25.5">
      <c r="A33" s="17">
        <v>2839</v>
      </c>
      <c r="B33" s="5" t="s">
        <v>1228</v>
      </c>
      <c r="C33" s="54">
        <v>5103</v>
      </c>
      <c r="D33" s="19" t="s">
        <v>61</v>
      </c>
      <c r="E33" s="19" t="s">
        <v>61</v>
      </c>
      <c r="F33" s="19"/>
      <c r="G33" s="19" t="s">
        <v>61</v>
      </c>
      <c r="H33" s="19"/>
      <c r="I33" s="19" t="s">
        <v>61</v>
      </c>
      <c r="J33" s="19"/>
      <c r="K33" s="19" t="s">
        <v>1143</v>
      </c>
      <c r="L33" s="109" t="s">
        <v>87</v>
      </c>
    </row>
    <row r="34" spans="1:12">
      <c r="A34" s="17">
        <v>2839</v>
      </c>
      <c r="B34" s="5" t="s">
        <v>1228</v>
      </c>
      <c r="C34" s="54">
        <v>28395</v>
      </c>
      <c r="D34" s="19" t="s">
        <v>61</v>
      </c>
      <c r="E34" s="19" t="s">
        <v>61</v>
      </c>
      <c r="F34" s="19"/>
      <c r="G34" s="19" t="s">
        <v>61</v>
      </c>
      <c r="H34" s="19"/>
      <c r="I34" s="19" t="s">
        <v>61</v>
      </c>
      <c r="J34" s="19"/>
      <c r="K34" s="90" t="s">
        <v>1143</v>
      </c>
      <c r="L34" s="90" t="s">
        <v>1119</v>
      </c>
    </row>
    <row r="35" spans="1:12" ht="25.5">
      <c r="A35" s="17">
        <v>2840</v>
      </c>
      <c r="B35" s="5" t="s">
        <v>1229</v>
      </c>
      <c r="C35" s="54">
        <v>4290</v>
      </c>
      <c r="D35" s="19" t="s">
        <v>61</v>
      </c>
      <c r="E35" s="19" t="s">
        <v>61</v>
      </c>
      <c r="F35" s="19"/>
      <c r="G35" s="19" t="s">
        <v>61</v>
      </c>
      <c r="H35" s="19"/>
      <c r="I35" s="19" t="s">
        <v>61</v>
      </c>
      <c r="J35" s="19"/>
      <c r="K35" s="19" t="s">
        <v>1143</v>
      </c>
      <c r="L35" s="109" t="s">
        <v>87</v>
      </c>
    </row>
    <row r="36" spans="1:12" ht="25.5">
      <c r="A36" s="17">
        <v>2841</v>
      </c>
      <c r="B36" s="5" t="s">
        <v>1230</v>
      </c>
      <c r="C36" s="54">
        <v>4416</v>
      </c>
      <c r="D36" s="19" t="s">
        <v>61</v>
      </c>
      <c r="E36" s="19" t="s">
        <v>61</v>
      </c>
      <c r="F36" s="19"/>
      <c r="G36" s="19" t="s">
        <v>61</v>
      </c>
      <c r="H36" s="19"/>
      <c r="I36" s="19" t="s">
        <v>61</v>
      </c>
      <c r="J36" s="19"/>
      <c r="K36" s="19" t="s">
        <v>1143</v>
      </c>
      <c r="L36" s="109" t="s">
        <v>87</v>
      </c>
    </row>
    <row r="37" spans="1:12">
      <c r="A37" s="17">
        <v>2841</v>
      </c>
      <c r="B37" s="5" t="s">
        <v>1230</v>
      </c>
      <c r="C37" s="54">
        <v>28412</v>
      </c>
      <c r="D37" s="19" t="s">
        <v>61</v>
      </c>
      <c r="E37" s="19" t="s">
        <v>61</v>
      </c>
      <c r="F37" s="19"/>
      <c r="G37" s="19" t="s">
        <v>61</v>
      </c>
      <c r="H37" s="19"/>
      <c r="I37" s="19" t="s">
        <v>61</v>
      </c>
      <c r="J37" s="19"/>
      <c r="K37" s="90" t="s">
        <v>1143</v>
      </c>
      <c r="L37" s="90" t="s">
        <v>1119</v>
      </c>
    </row>
    <row r="38" spans="1:12" ht="25.5">
      <c r="A38" s="17">
        <v>2844</v>
      </c>
      <c r="B38" s="5" t="s">
        <v>1231</v>
      </c>
      <c r="C38" s="54">
        <v>5201</v>
      </c>
      <c r="D38" s="19" t="s">
        <v>61</v>
      </c>
      <c r="E38" s="19" t="s">
        <v>61</v>
      </c>
      <c r="F38" s="19"/>
      <c r="G38" s="19" t="s">
        <v>61</v>
      </c>
      <c r="H38" s="19"/>
      <c r="I38" s="19" t="s">
        <v>61</v>
      </c>
      <c r="J38" s="19"/>
      <c r="K38" s="19" t="s">
        <v>1143</v>
      </c>
      <c r="L38" s="109" t="s">
        <v>87</v>
      </c>
    </row>
    <row r="39" spans="1:12" ht="25.5">
      <c r="A39" s="17">
        <v>2847</v>
      </c>
      <c r="B39" s="5" t="s">
        <v>1232</v>
      </c>
      <c r="C39" s="54">
        <v>4272</v>
      </c>
      <c r="D39" s="19" t="s">
        <v>61</v>
      </c>
      <c r="E39" s="19" t="s">
        <v>61</v>
      </c>
      <c r="F39" s="19"/>
      <c r="G39" s="19" t="s">
        <v>61</v>
      </c>
      <c r="H39" s="19"/>
      <c r="I39" s="19" t="s">
        <v>61</v>
      </c>
      <c r="J39" s="19"/>
      <c r="K39" s="19" t="s">
        <v>1143</v>
      </c>
      <c r="L39" s="109" t="s">
        <v>87</v>
      </c>
    </row>
    <row r="40" spans="1:12" ht="25.5">
      <c r="A40" s="17">
        <v>2847</v>
      </c>
      <c r="B40" s="5" t="s">
        <v>1232</v>
      </c>
      <c r="C40" s="54">
        <v>5040</v>
      </c>
      <c r="D40" s="19" t="s">
        <v>61</v>
      </c>
      <c r="E40" s="19" t="s">
        <v>61</v>
      </c>
      <c r="F40" s="19"/>
      <c r="G40" s="19" t="s">
        <v>61</v>
      </c>
      <c r="H40" s="19"/>
      <c r="I40" s="19" t="s">
        <v>61</v>
      </c>
      <c r="J40" s="19"/>
      <c r="K40" s="19" t="s">
        <v>1143</v>
      </c>
      <c r="L40" s="109" t="s">
        <v>87</v>
      </c>
    </row>
    <row r="41" spans="1:12" ht="25.5">
      <c r="A41" s="17">
        <v>2847</v>
      </c>
      <c r="B41" s="5" t="s">
        <v>1232</v>
      </c>
      <c r="C41" s="54">
        <v>5041</v>
      </c>
      <c r="D41" s="19" t="s">
        <v>61</v>
      </c>
      <c r="E41" s="19" t="s">
        <v>61</v>
      </c>
      <c r="F41" s="19"/>
      <c r="G41" s="19" t="s">
        <v>61</v>
      </c>
      <c r="H41" s="19"/>
      <c r="I41" s="19" t="s">
        <v>61</v>
      </c>
      <c r="J41" s="19"/>
      <c r="K41" s="19" t="s">
        <v>1143</v>
      </c>
      <c r="L41" s="109" t="s">
        <v>87</v>
      </c>
    </row>
    <row r="42" spans="1:12" ht="25.5">
      <c r="A42" s="17">
        <v>2847</v>
      </c>
      <c r="B42" s="5" t="s">
        <v>1232</v>
      </c>
      <c r="C42" s="54">
        <v>5113</v>
      </c>
      <c r="D42" s="19" t="s">
        <v>61</v>
      </c>
      <c r="E42" s="19" t="s">
        <v>61</v>
      </c>
      <c r="F42" s="19"/>
      <c r="G42" s="19" t="s">
        <v>61</v>
      </c>
      <c r="H42" s="19"/>
      <c r="I42" s="19" t="s">
        <v>61</v>
      </c>
      <c r="J42" s="19"/>
      <c r="K42" s="88" t="s">
        <v>1143</v>
      </c>
      <c r="L42" s="109" t="s">
        <v>87</v>
      </c>
    </row>
    <row r="43" spans="1:12">
      <c r="A43" s="17">
        <v>2849</v>
      </c>
      <c r="B43" s="5" t="s">
        <v>1233</v>
      </c>
      <c r="C43" s="54">
        <v>28494</v>
      </c>
      <c r="D43" s="19" t="s">
        <v>61</v>
      </c>
      <c r="E43" s="19" t="s">
        <v>61</v>
      </c>
      <c r="F43" s="19"/>
      <c r="G43" s="19" t="s">
        <v>61</v>
      </c>
      <c r="H43" s="19"/>
      <c r="I43" s="19" t="s">
        <v>61</v>
      </c>
      <c r="J43" s="19"/>
      <c r="K43" s="90" t="s">
        <v>1143</v>
      </c>
      <c r="L43" s="90" t="s">
        <v>1119</v>
      </c>
    </row>
    <row r="44" spans="1:12">
      <c r="A44" s="17">
        <v>2849</v>
      </c>
      <c r="B44" s="5" t="s">
        <v>1233</v>
      </c>
      <c r="C44" s="54">
        <v>28495</v>
      </c>
      <c r="D44" s="19" t="s">
        <v>61</v>
      </c>
      <c r="E44" s="19" t="s">
        <v>61</v>
      </c>
      <c r="F44" s="19"/>
      <c r="G44" s="19" t="s">
        <v>61</v>
      </c>
      <c r="H44" s="19"/>
      <c r="I44" s="19" t="s">
        <v>61</v>
      </c>
      <c r="J44" s="19"/>
      <c r="K44" s="90" t="s">
        <v>1143</v>
      </c>
      <c r="L44" s="90" t="s">
        <v>1119</v>
      </c>
    </row>
    <row r="45" spans="1:12">
      <c r="A45" s="17">
        <v>2849</v>
      </c>
      <c r="B45" s="5" t="s">
        <v>1233</v>
      </c>
      <c r="C45" s="54">
        <v>28496</v>
      </c>
      <c r="D45" s="19" t="s">
        <v>61</v>
      </c>
      <c r="E45" s="19" t="s">
        <v>61</v>
      </c>
      <c r="F45" s="19"/>
      <c r="G45" s="19" t="s">
        <v>61</v>
      </c>
      <c r="H45" s="19"/>
      <c r="I45" s="19" t="s">
        <v>61</v>
      </c>
      <c r="J45" s="19"/>
      <c r="K45" s="90" t="s">
        <v>1143</v>
      </c>
      <c r="L45" s="90" t="s">
        <v>1119</v>
      </c>
    </row>
    <row r="46" spans="1:12">
      <c r="A46" s="17">
        <v>2850</v>
      </c>
      <c r="B46" s="5" t="s">
        <v>1234</v>
      </c>
      <c r="C46" s="54">
        <v>28501</v>
      </c>
      <c r="D46" s="19" t="s">
        <v>61</v>
      </c>
      <c r="E46" s="19" t="s">
        <v>61</v>
      </c>
      <c r="F46" s="19"/>
      <c r="G46" s="19" t="s">
        <v>61</v>
      </c>
      <c r="H46" s="19"/>
      <c r="I46" s="19" t="s">
        <v>61</v>
      </c>
      <c r="J46" s="19"/>
      <c r="K46" s="90" t="s">
        <v>1143</v>
      </c>
      <c r="L46" s="90" t="s">
        <v>1119</v>
      </c>
    </row>
    <row r="47" spans="1:12">
      <c r="A47" s="17">
        <v>2852</v>
      </c>
      <c r="B47" s="5" t="s">
        <v>1235</v>
      </c>
      <c r="C47" s="54">
        <v>28521</v>
      </c>
      <c r="D47" s="19" t="s">
        <v>61</v>
      </c>
      <c r="E47" s="19" t="s">
        <v>61</v>
      </c>
      <c r="F47" s="19"/>
      <c r="G47" s="19" t="s">
        <v>61</v>
      </c>
      <c r="H47" s="19"/>
      <c r="I47" s="19" t="s">
        <v>61</v>
      </c>
      <c r="J47" s="19"/>
      <c r="K47" s="90" t="s">
        <v>1143</v>
      </c>
      <c r="L47" s="90" t="s">
        <v>1119</v>
      </c>
    </row>
    <row r="48" spans="1:12">
      <c r="A48" s="17">
        <v>2852</v>
      </c>
      <c r="B48" s="5" t="s">
        <v>1235</v>
      </c>
      <c r="C48" s="54">
        <v>28522</v>
      </c>
      <c r="D48" s="19" t="s">
        <v>61</v>
      </c>
      <c r="E48" s="19" t="s">
        <v>61</v>
      </c>
      <c r="F48" s="19"/>
      <c r="G48" s="19" t="s">
        <v>61</v>
      </c>
      <c r="H48" s="19"/>
      <c r="I48" s="19" t="s">
        <v>61</v>
      </c>
      <c r="J48" s="19"/>
      <c r="K48" s="90" t="s">
        <v>1143</v>
      </c>
      <c r="L48" s="90" t="s">
        <v>1119</v>
      </c>
    </row>
    <row r="49" spans="1:12">
      <c r="A49" s="17">
        <v>2852</v>
      </c>
      <c r="B49" s="5" t="s">
        <v>1235</v>
      </c>
      <c r="C49" s="54">
        <v>28523</v>
      </c>
      <c r="D49" s="19" t="s">
        <v>61</v>
      </c>
      <c r="E49" s="19" t="s">
        <v>61</v>
      </c>
      <c r="F49" s="19"/>
      <c r="G49" s="19" t="s">
        <v>61</v>
      </c>
      <c r="H49" s="19"/>
      <c r="I49" s="19" t="s">
        <v>61</v>
      </c>
      <c r="J49" s="19"/>
      <c r="K49" s="90" t="s">
        <v>1143</v>
      </c>
      <c r="L49" s="90" t="s">
        <v>1119</v>
      </c>
    </row>
    <row r="50" spans="1:12" ht="25.5">
      <c r="A50" s="55">
        <v>2853</v>
      </c>
      <c r="B50" s="5" t="s">
        <v>1236</v>
      </c>
      <c r="C50" s="54">
        <v>5248</v>
      </c>
      <c r="D50" s="19" t="s">
        <v>52</v>
      </c>
      <c r="E50" s="19" t="s">
        <v>61</v>
      </c>
      <c r="F50" s="19" t="s">
        <v>1119</v>
      </c>
      <c r="G50" s="19" t="s">
        <v>61</v>
      </c>
      <c r="H50" s="19" t="s">
        <v>1119</v>
      </c>
      <c r="I50" s="19" t="s">
        <v>61</v>
      </c>
      <c r="J50" s="19" t="s">
        <v>1119</v>
      </c>
      <c r="K50" s="19" t="s">
        <v>1143</v>
      </c>
      <c r="L50" s="109" t="s">
        <v>87</v>
      </c>
    </row>
    <row r="51" spans="1:12">
      <c r="A51" s="55">
        <v>2853</v>
      </c>
      <c r="B51" s="5" t="s">
        <v>1236</v>
      </c>
      <c r="C51" s="54">
        <v>28532</v>
      </c>
      <c r="D51" s="19" t="s">
        <v>52</v>
      </c>
      <c r="E51" s="19" t="s">
        <v>61</v>
      </c>
      <c r="F51" s="19" t="s">
        <v>1119</v>
      </c>
      <c r="G51" s="19" t="s">
        <v>61</v>
      </c>
      <c r="H51" s="19" t="s">
        <v>1119</v>
      </c>
      <c r="I51" s="19" t="s">
        <v>61</v>
      </c>
      <c r="J51" s="19" t="s">
        <v>1119</v>
      </c>
      <c r="K51" s="90" t="s">
        <v>1143</v>
      </c>
      <c r="L51" s="90" t="s">
        <v>1119</v>
      </c>
    </row>
    <row r="52" spans="1:12">
      <c r="A52" s="55">
        <v>2853</v>
      </c>
      <c r="B52" s="5" t="s">
        <v>1236</v>
      </c>
      <c r="C52" s="54">
        <v>28533</v>
      </c>
      <c r="D52" s="19" t="s">
        <v>52</v>
      </c>
      <c r="E52" s="19" t="s">
        <v>61</v>
      </c>
      <c r="F52" s="19" t="s">
        <v>1119</v>
      </c>
      <c r="G52" s="19" t="s">
        <v>61</v>
      </c>
      <c r="H52" s="19" t="s">
        <v>1119</v>
      </c>
      <c r="I52" s="19" t="s">
        <v>61</v>
      </c>
      <c r="J52" s="19" t="s">
        <v>1119</v>
      </c>
      <c r="K52" s="90" t="s">
        <v>1143</v>
      </c>
      <c r="L52" s="90" t="s">
        <v>1119</v>
      </c>
    </row>
    <row r="53" spans="1:12">
      <c r="A53" s="55">
        <v>2853</v>
      </c>
      <c r="B53" s="5" t="s">
        <v>1236</v>
      </c>
      <c r="C53" s="54">
        <v>28534</v>
      </c>
      <c r="D53" s="19" t="s">
        <v>52</v>
      </c>
      <c r="E53" s="19" t="s">
        <v>61</v>
      </c>
      <c r="F53" s="19" t="s">
        <v>1119</v>
      </c>
      <c r="G53" s="19" t="s">
        <v>61</v>
      </c>
      <c r="H53" s="19" t="s">
        <v>1119</v>
      </c>
      <c r="I53" s="19" t="s">
        <v>61</v>
      </c>
      <c r="J53" s="19" t="s">
        <v>1119</v>
      </c>
      <c r="K53" s="90" t="s">
        <v>1143</v>
      </c>
      <c r="L53" s="90" t="s">
        <v>1119</v>
      </c>
    </row>
    <row r="54" spans="1:12">
      <c r="A54" s="55">
        <v>2853</v>
      </c>
      <c r="B54" s="5" t="s">
        <v>1236</v>
      </c>
      <c r="C54" s="54">
        <v>28536</v>
      </c>
      <c r="D54" s="19" t="s">
        <v>52</v>
      </c>
      <c r="E54" s="19" t="s">
        <v>61</v>
      </c>
      <c r="F54" s="19" t="s">
        <v>1119</v>
      </c>
      <c r="G54" s="19" t="s">
        <v>61</v>
      </c>
      <c r="H54" s="19" t="s">
        <v>1119</v>
      </c>
      <c r="I54" s="19" t="s">
        <v>61</v>
      </c>
      <c r="J54" s="19" t="s">
        <v>1119</v>
      </c>
      <c r="K54" s="90" t="s">
        <v>1143</v>
      </c>
      <c r="L54" s="90" t="s">
        <v>1119</v>
      </c>
    </row>
    <row r="55" spans="1:12">
      <c r="A55" s="17">
        <v>2855</v>
      </c>
      <c r="B55" s="5" t="s">
        <v>1237</v>
      </c>
      <c r="C55" s="54">
        <v>28551</v>
      </c>
      <c r="D55" s="19" t="s">
        <v>61</v>
      </c>
      <c r="E55" s="19" t="s">
        <v>61</v>
      </c>
      <c r="F55" s="19"/>
      <c r="G55" s="19" t="s">
        <v>61</v>
      </c>
      <c r="H55" s="19"/>
      <c r="I55" s="19" t="s">
        <v>61</v>
      </c>
      <c r="J55" s="19"/>
      <c r="K55" s="90" t="s">
        <v>1143</v>
      </c>
      <c r="L55" s="90" t="s">
        <v>1119</v>
      </c>
    </row>
    <row r="56" spans="1:12">
      <c r="A56" s="17">
        <v>2856</v>
      </c>
      <c r="B56" s="5" t="s">
        <v>1238</v>
      </c>
      <c r="C56" s="54">
        <v>28561</v>
      </c>
      <c r="D56" s="19" t="s">
        <v>61</v>
      </c>
      <c r="E56" s="19" t="s">
        <v>61</v>
      </c>
      <c r="F56" s="19"/>
      <c r="G56" s="19" t="s">
        <v>61</v>
      </c>
      <c r="H56" s="19"/>
      <c r="I56" s="19" t="s">
        <v>61</v>
      </c>
      <c r="J56" s="19"/>
      <c r="K56" s="90" t="s">
        <v>1143</v>
      </c>
      <c r="L56" s="90" t="s">
        <v>1119</v>
      </c>
    </row>
    <row r="57" spans="1:12">
      <c r="A57" s="17">
        <v>2856</v>
      </c>
      <c r="B57" s="5" t="s">
        <v>1238</v>
      </c>
      <c r="C57" s="54">
        <v>28562</v>
      </c>
      <c r="D57" s="19" t="s">
        <v>61</v>
      </c>
      <c r="E57" s="19" t="s">
        <v>61</v>
      </c>
      <c r="F57" s="19"/>
      <c r="G57" s="19" t="s">
        <v>61</v>
      </c>
      <c r="H57" s="19"/>
      <c r="I57" s="19" t="s">
        <v>61</v>
      </c>
      <c r="J57" s="19"/>
      <c r="K57" s="90" t="s">
        <v>1143</v>
      </c>
      <c r="L57" s="90" t="s">
        <v>1119</v>
      </c>
    </row>
    <row r="58" spans="1:12">
      <c r="A58" s="17">
        <v>2859</v>
      </c>
      <c r="B58" s="5" t="s">
        <v>1239</v>
      </c>
      <c r="C58" s="54">
        <v>28591</v>
      </c>
      <c r="D58" s="19" t="s">
        <v>61</v>
      </c>
      <c r="E58" s="19" t="s">
        <v>61</v>
      </c>
      <c r="F58" s="19"/>
      <c r="G58" s="19" t="s">
        <v>61</v>
      </c>
      <c r="H58" s="19"/>
      <c r="I58" s="19" t="s">
        <v>61</v>
      </c>
      <c r="J58" s="19"/>
      <c r="K58" s="90" t="s">
        <v>1143</v>
      </c>
      <c r="L58" s="90" t="s">
        <v>1119</v>
      </c>
    </row>
    <row r="59" spans="1:12">
      <c r="A59" s="17">
        <v>2859</v>
      </c>
      <c r="B59" s="5" t="s">
        <v>1239</v>
      </c>
      <c r="C59" s="54">
        <v>28592</v>
      </c>
      <c r="D59" s="19" t="s">
        <v>61</v>
      </c>
      <c r="E59" s="19" t="s">
        <v>61</v>
      </c>
      <c r="F59" s="19"/>
      <c r="G59" s="19" t="s">
        <v>61</v>
      </c>
      <c r="H59" s="19"/>
      <c r="I59" s="19" t="s">
        <v>61</v>
      </c>
      <c r="J59" s="19"/>
      <c r="K59" s="90" t="s">
        <v>1143</v>
      </c>
      <c r="L59" s="90" t="s">
        <v>1119</v>
      </c>
    </row>
    <row r="60" spans="1:12">
      <c r="A60" s="17">
        <v>2864</v>
      </c>
      <c r="B60" s="5" t="s">
        <v>1240</v>
      </c>
      <c r="C60" s="54">
        <v>28641</v>
      </c>
      <c r="D60" s="19" t="s">
        <v>61</v>
      </c>
      <c r="E60" s="19" t="s">
        <v>61</v>
      </c>
      <c r="F60" s="19"/>
      <c r="G60" s="19" t="s">
        <v>61</v>
      </c>
      <c r="H60" s="19"/>
      <c r="I60" s="19" t="s">
        <v>61</v>
      </c>
      <c r="J60" s="19"/>
      <c r="K60" s="90" t="s">
        <v>1143</v>
      </c>
      <c r="L60" s="90" t="s">
        <v>1119</v>
      </c>
    </row>
    <row r="61" spans="1:12">
      <c r="A61" s="17">
        <v>2865</v>
      </c>
      <c r="B61" s="5" t="s">
        <v>1241</v>
      </c>
      <c r="C61" s="54">
        <v>28651</v>
      </c>
      <c r="D61" s="19" t="s">
        <v>61</v>
      </c>
      <c r="E61" s="19" t="s">
        <v>61</v>
      </c>
      <c r="F61" s="19"/>
      <c r="G61" s="19" t="s">
        <v>61</v>
      </c>
      <c r="H61" s="19"/>
      <c r="I61" s="19" t="s">
        <v>61</v>
      </c>
      <c r="J61" s="19"/>
      <c r="K61" s="90" t="s">
        <v>1143</v>
      </c>
      <c r="L61" s="90" t="s">
        <v>1119</v>
      </c>
    </row>
    <row r="62" spans="1:12">
      <c r="A62" s="17">
        <v>2865</v>
      </c>
      <c r="B62" s="5" t="s">
        <v>1241</v>
      </c>
      <c r="C62" s="54">
        <v>28652</v>
      </c>
      <c r="D62" s="19" t="s">
        <v>61</v>
      </c>
      <c r="E62" s="19" t="s">
        <v>61</v>
      </c>
      <c r="F62" s="19"/>
      <c r="G62" s="19" t="s">
        <v>61</v>
      </c>
      <c r="H62" s="19"/>
      <c r="I62" s="19" t="s">
        <v>61</v>
      </c>
      <c r="J62" s="19"/>
      <c r="K62" s="90" t="s">
        <v>1143</v>
      </c>
      <c r="L62" s="90" t="s">
        <v>1119</v>
      </c>
    </row>
    <row r="63" spans="1:12">
      <c r="A63" s="17">
        <v>2865</v>
      </c>
      <c r="B63" s="5" t="s">
        <v>1241</v>
      </c>
      <c r="C63" s="54">
        <v>28654</v>
      </c>
      <c r="D63" s="19" t="s">
        <v>61</v>
      </c>
      <c r="E63" s="19" t="s">
        <v>61</v>
      </c>
      <c r="F63" s="19"/>
      <c r="G63" s="19" t="s">
        <v>61</v>
      </c>
      <c r="H63" s="19"/>
      <c r="I63" s="19" t="s">
        <v>61</v>
      </c>
      <c r="J63" s="19"/>
      <c r="K63" s="90" t="s">
        <v>1143</v>
      </c>
      <c r="L63" s="90" t="s">
        <v>1119</v>
      </c>
    </row>
    <row r="64" spans="1:12">
      <c r="A64" s="17">
        <v>2866</v>
      </c>
      <c r="B64" s="5" t="s">
        <v>1242</v>
      </c>
      <c r="C64" s="54">
        <v>28661</v>
      </c>
      <c r="D64" s="19" t="s">
        <v>61</v>
      </c>
      <c r="E64" s="19" t="s">
        <v>61</v>
      </c>
      <c r="F64" s="19"/>
      <c r="G64" s="19" t="s">
        <v>61</v>
      </c>
      <c r="H64" s="19"/>
      <c r="I64" s="19" t="s">
        <v>61</v>
      </c>
      <c r="J64" s="19"/>
      <c r="K64" s="90" t="s">
        <v>1143</v>
      </c>
      <c r="L64" s="90" t="s">
        <v>1119</v>
      </c>
    </row>
    <row r="65" spans="1:12">
      <c r="A65" s="17">
        <v>2866</v>
      </c>
      <c r="B65" s="5" t="s">
        <v>1242</v>
      </c>
      <c r="C65" s="54">
        <v>28662</v>
      </c>
      <c r="D65" s="19" t="s">
        <v>61</v>
      </c>
      <c r="E65" s="19" t="s">
        <v>61</v>
      </c>
      <c r="F65" s="19"/>
      <c r="G65" s="19" t="s">
        <v>61</v>
      </c>
      <c r="H65" s="19"/>
      <c r="I65" s="19" t="s">
        <v>61</v>
      </c>
      <c r="J65" s="19"/>
      <c r="K65" s="90" t="s">
        <v>1143</v>
      </c>
      <c r="L65" s="90" t="s">
        <v>1119</v>
      </c>
    </row>
    <row r="66" spans="1:12">
      <c r="A66" s="17">
        <v>2868</v>
      </c>
      <c r="B66" s="5" t="s">
        <v>1243</v>
      </c>
      <c r="C66" s="54">
        <v>28681</v>
      </c>
      <c r="D66" s="19" t="s">
        <v>61</v>
      </c>
      <c r="E66" s="19" t="s">
        <v>61</v>
      </c>
      <c r="F66" s="19"/>
      <c r="G66" s="19" t="s">
        <v>61</v>
      </c>
      <c r="H66" s="19"/>
      <c r="I66" s="19" t="s">
        <v>61</v>
      </c>
      <c r="J66" s="19"/>
      <c r="K66" s="90" t="s">
        <v>1143</v>
      </c>
      <c r="L66" s="90" t="s">
        <v>1119</v>
      </c>
    </row>
    <row r="67" spans="1:12">
      <c r="A67" s="17">
        <v>2868</v>
      </c>
      <c r="B67" s="5" t="s">
        <v>1243</v>
      </c>
      <c r="C67" s="54">
        <v>28684</v>
      </c>
      <c r="D67" s="19" t="s">
        <v>61</v>
      </c>
      <c r="E67" s="19" t="s">
        <v>61</v>
      </c>
      <c r="F67" s="19"/>
      <c r="G67" s="19" t="s">
        <v>61</v>
      </c>
      <c r="H67" s="19"/>
      <c r="I67" s="19" t="s">
        <v>61</v>
      </c>
      <c r="J67" s="19"/>
      <c r="K67" s="90" t="s">
        <v>1143</v>
      </c>
      <c r="L67" s="90" t="s">
        <v>1119</v>
      </c>
    </row>
    <row r="68" spans="1:12">
      <c r="A68" s="17">
        <v>2868</v>
      </c>
      <c r="B68" s="5" t="s">
        <v>1243</v>
      </c>
      <c r="C68" s="54">
        <v>28685</v>
      </c>
      <c r="D68" s="19" t="s">
        <v>61</v>
      </c>
      <c r="E68" s="19" t="s">
        <v>61</v>
      </c>
      <c r="F68" s="19"/>
      <c r="G68" s="19" t="s">
        <v>61</v>
      </c>
      <c r="H68" s="19"/>
      <c r="I68" s="19" t="s">
        <v>61</v>
      </c>
      <c r="J68" s="19"/>
      <c r="K68" s="90" t="s">
        <v>1143</v>
      </c>
      <c r="L68" s="90" t="s">
        <v>1119</v>
      </c>
    </row>
    <row r="69" spans="1:12">
      <c r="A69" s="17">
        <v>2868</v>
      </c>
      <c r="B69" s="5" t="s">
        <v>1243</v>
      </c>
      <c r="C69" s="54">
        <v>28686</v>
      </c>
      <c r="D69" s="19" t="s">
        <v>61</v>
      </c>
      <c r="E69" s="19" t="s">
        <v>61</v>
      </c>
      <c r="F69" s="19"/>
      <c r="G69" s="19" t="s">
        <v>61</v>
      </c>
      <c r="H69" s="19"/>
      <c r="I69" s="19" t="s">
        <v>61</v>
      </c>
      <c r="J69" s="19"/>
      <c r="K69" s="90" t="s">
        <v>1143</v>
      </c>
      <c r="L69" s="90" t="s">
        <v>1119</v>
      </c>
    </row>
    <row r="70" spans="1:12">
      <c r="A70" s="17">
        <v>2868</v>
      </c>
      <c r="B70" s="5" t="s">
        <v>1243</v>
      </c>
      <c r="C70" s="54">
        <v>28687</v>
      </c>
      <c r="D70" s="19" t="s">
        <v>61</v>
      </c>
      <c r="E70" s="19" t="s">
        <v>61</v>
      </c>
      <c r="F70" s="19"/>
      <c r="G70" s="19" t="s">
        <v>61</v>
      </c>
      <c r="H70" s="19"/>
      <c r="I70" s="19" t="s">
        <v>61</v>
      </c>
      <c r="J70" s="19"/>
      <c r="K70" s="90" t="s">
        <v>1143</v>
      </c>
      <c r="L70" s="90" t="s">
        <v>1119</v>
      </c>
    </row>
    <row r="71" spans="1:12" ht="25.5">
      <c r="A71" s="17">
        <v>2874</v>
      </c>
      <c r="B71" s="5" t="s">
        <v>1244</v>
      </c>
      <c r="C71" s="54">
        <v>4752</v>
      </c>
      <c r="D71" s="19" t="s">
        <v>61</v>
      </c>
      <c r="E71" s="19" t="s">
        <v>61</v>
      </c>
      <c r="F71" s="19"/>
      <c r="G71" s="19" t="s">
        <v>61</v>
      </c>
      <c r="H71" s="19"/>
      <c r="I71" s="19" t="s">
        <v>61</v>
      </c>
      <c r="J71" s="19"/>
      <c r="K71" s="19" t="s">
        <v>1143</v>
      </c>
      <c r="L71" s="109" t="s">
        <v>87</v>
      </c>
    </row>
    <row r="72" spans="1:12" ht="25.5">
      <c r="A72" s="17">
        <v>2874</v>
      </c>
      <c r="B72" s="5" t="s">
        <v>1244</v>
      </c>
      <c r="C72" s="54">
        <v>4753</v>
      </c>
      <c r="D72" s="19" t="s">
        <v>61</v>
      </c>
      <c r="E72" s="19" t="s">
        <v>61</v>
      </c>
      <c r="F72" s="19"/>
      <c r="G72" s="19" t="s">
        <v>61</v>
      </c>
      <c r="H72" s="19"/>
      <c r="I72" s="19" t="s">
        <v>61</v>
      </c>
      <c r="J72" s="19"/>
      <c r="K72" s="19" t="s">
        <v>1143</v>
      </c>
      <c r="L72" s="109" t="s">
        <v>87</v>
      </c>
    </row>
    <row r="73" spans="1:12" ht="25.5">
      <c r="A73" s="17">
        <v>2874</v>
      </c>
      <c r="B73" s="5" t="s">
        <v>1244</v>
      </c>
      <c r="C73" s="54">
        <v>4754</v>
      </c>
      <c r="D73" s="19" t="s">
        <v>61</v>
      </c>
      <c r="E73" s="19" t="s">
        <v>61</v>
      </c>
      <c r="F73" s="19"/>
      <c r="G73" s="19" t="s">
        <v>61</v>
      </c>
      <c r="H73" s="19"/>
      <c r="I73" s="19" t="s">
        <v>61</v>
      </c>
      <c r="J73" s="19"/>
      <c r="K73" s="19" t="s">
        <v>1143</v>
      </c>
      <c r="L73" s="109" t="s">
        <v>87</v>
      </c>
    </row>
    <row r="74" spans="1:12" ht="25.5">
      <c r="A74" s="17">
        <v>2877</v>
      </c>
      <c r="B74" s="5" t="s">
        <v>1245</v>
      </c>
      <c r="C74" s="54">
        <v>4320</v>
      </c>
      <c r="D74" s="19" t="s">
        <v>61</v>
      </c>
      <c r="E74" s="19" t="s">
        <v>61</v>
      </c>
      <c r="F74" s="19"/>
      <c r="G74" s="19" t="s">
        <v>61</v>
      </c>
      <c r="H74" s="19"/>
      <c r="I74" s="19" t="s">
        <v>61</v>
      </c>
      <c r="J74" s="19"/>
      <c r="K74" s="19" t="s">
        <v>1143</v>
      </c>
      <c r="L74" s="109" t="s">
        <v>87</v>
      </c>
    </row>
    <row r="75" spans="1:12" ht="25.5">
      <c r="A75" s="17">
        <v>2877</v>
      </c>
      <c r="B75" s="5" t="s">
        <v>1245</v>
      </c>
      <c r="C75" s="54">
        <v>5044</v>
      </c>
      <c r="D75" s="19" t="s">
        <v>61</v>
      </c>
      <c r="E75" s="19" t="s">
        <v>61</v>
      </c>
      <c r="F75" s="19"/>
      <c r="G75" s="19" t="s">
        <v>61</v>
      </c>
      <c r="H75" s="19"/>
      <c r="I75" s="19" t="s">
        <v>61</v>
      </c>
      <c r="J75" s="19"/>
      <c r="K75" s="19" t="s">
        <v>1143</v>
      </c>
      <c r="L75" s="109" t="s">
        <v>87</v>
      </c>
    </row>
    <row r="76" spans="1:12" ht="25.5">
      <c r="A76" s="17">
        <v>2877</v>
      </c>
      <c r="B76" s="5" t="s">
        <v>1245</v>
      </c>
      <c r="C76" s="54">
        <v>5045</v>
      </c>
      <c r="D76" s="19" t="s">
        <v>61</v>
      </c>
      <c r="E76" s="19" t="s">
        <v>61</v>
      </c>
      <c r="F76" s="19"/>
      <c r="G76" s="19" t="s">
        <v>61</v>
      </c>
      <c r="H76" s="19"/>
      <c r="I76" s="19" t="s">
        <v>61</v>
      </c>
      <c r="J76" s="19"/>
      <c r="K76" s="19" t="s">
        <v>1143</v>
      </c>
      <c r="L76" s="109" t="s">
        <v>87</v>
      </c>
    </row>
    <row r="77" spans="1:12" ht="25.5">
      <c r="A77" s="17">
        <v>2877</v>
      </c>
      <c r="B77" s="5" t="s">
        <v>1245</v>
      </c>
      <c r="C77" s="54">
        <v>5046</v>
      </c>
      <c r="D77" s="19" t="s">
        <v>61</v>
      </c>
      <c r="E77" s="19" t="s">
        <v>61</v>
      </c>
      <c r="F77" s="19"/>
      <c r="G77" s="19" t="s">
        <v>61</v>
      </c>
      <c r="H77" s="19"/>
      <c r="I77" s="19" t="s">
        <v>61</v>
      </c>
      <c r="J77" s="19"/>
      <c r="K77" s="19" t="s">
        <v>1143</v>
      </c>
      <c r="L77" s="109" t="s">
        <v>87</v>
      </c>
    </row>
    <row r="78" spans="1:12" ht="25.5">
      <c r="A78" s="17">
        <v>2877</v>
      </c>
      <c r="B78" s="5" t="s">
        <v>1245</v>
      </c>
      <c r="C78" s="54">
        <v>5047</v>
      </c>
      <c r="D78" s="19" t="s">
        <v>61</v>
      </c>
      <c r="E78" s="19" t="s">
        <v>61</v>
      </c>
      <c r="F78" s="19"/>
      <c r="G78" s="19" t="s">
        <v>61</v>
      </c>
      <c r="H78" s="19"/>
      <c r="I78" s="19" t="s">
        <v>61</v>
      </c>
      <c r="J78" s="19"/>
      <c r="K78" s="19" t="s">
        <v>1143</v>
      </c>
      <c r="L78" s="109" t="s">
        <v>87</v>
      </c>
    </row>
    <row r="79" spans="1:12" ht="25.5">
      <c r="A79" s="17">
        <v>2877</v>
      </c>
      <c r="B79" s="5" t="s">
        <v>1245</v>
      </c>
      <c r="C79" s="54">
        <v>28776</v>
      </c>
      <c r="D79" s="19" t="s">
        <v>61</v>
      </c>
      <c r="E79" s="19" t="s">
        <v>61</v>
      </c>
      <c r="F79" s="19"/>
      <c r="G79" s="19" t="s">
        <v>61</v>
      </c>
      <c r="H79" s="19"/>
      <c r="I79" s="19" t="s">
        <v>61</v>
      </c>
      <c r="J79" s="19"/>
      <c r="K79" s="19" t="s">
        <v>1143</v>
      </c>
      <c r="L79" s="109" t="s">
        <v>87</v>
      </c>
    </row>
    <row r="80" spans="1:12">
      <c r="A80" s="17">
        <v>2878</v>
      </c>
      <c r="B80" s="5" t="s">
        <v>1246</v>
      </c>
      <c r="C80" s="54">
        <v>28781</v>
      </c>
      <c r="D80" s="19" t="s">
        <v>61</v>
      </c>
      <c r="E80" s="19" t="s">
        <v>61</v>
      </c>
      <c r="F80" s="19"/>
      <c r="G80" s="19" t="s">
        <v>61</v>
      </c>
      <c r="H80" s="19"/>
      <c r="I80" s="19" t="s">
        <v>61</v>
      </c>
      <c r="J80" s="19"/>
      <c r="K80" s="90" t="s">
        <v>1143</v>
      </c>
      <c r="L80" s="90" t="s">
        <v>1119</v>
      </c>
    </row>
    <row r="81" spans="1:12">
      <c r="A81" s="17">
        <v>2878</v>
      </c>
      <c r="B81" s="5" t="s">
        <v>1246</v>
      </c>
      <c r="C81" s="54">
        <v>28782</v>
      </c>
      <c r="D81" s="19" t="s">
        <v>61</v>
      </c>
      <c r="E81" s="19" t="s">
        <v>61</v>
      </c>
      <c r="F81" s="19"/>
      <c r="G81" s="19" t="s">
        <v>61</v>
      </c>
      <c r="H81" s="19"/>
      <c r="I81" s="19" t="s">
        <v>61</v>
      </c>
      <c r="J81" s="19"/>
      <c r="K81" s="90" t="s">
        <v>1143</v>
      </c>
      <c r="L81" s="90" t="s">
        <v>1119</v>
      </c>
    </row>
    <row r="82" spans="1:12">
      <c r="A82" s="17">
        <v>2878</v>
      </c>
      <c r="B82" s="5" t="s">
        <v>1246</v>
      </c>
      <c r="C82" s="54">
        <v>28783</v>
      </c>
      <c r="D82" s="19" t="s">
        <v>61</v>
      </c>
      <c r="E82" s="19" t="s">
        <v>61</v>
      </c>
      <c r="F82" s="19"/>
      <c r="G82" s="19" t="s">
        <v>61</v>
      </c>
      <c r="H82" s="19"/>
      <c r="I82" s="19" t="s">
        <v>61</v>
      </c>
      <c r="J82" s="19"/>
      <c r="K82" s="90" t="s">
        <v>1143</v>
      </c>
      <c r="L82" s="90" t="s">
        <v>1119</v>
      </c>
    </row>
    <row r="83" spans="1:12">
      <c r="A83" s="17">
        <v>2878</v>
      </c>
      <c r="B83" s="5" t="s">
        <v>1246</v>
      </c>
      <c r="C83" s="54">
        <v>28784</v>
      </c>
      <c r="D83" s="19" t="s">
        <v>61</v>
      </c>
      <c r="E83" s="19" t="s">
        <v>61</v>
      </c>
      <c r="F83" s="19"/>
      <c r="G83" s="19" t="s">
        <v>61</v>
      </c>
      <c r="H83" s="19"/>
      <c r="I83" s="19" t="s">
        <v>61</v>
      </c>
      <c r="J83" s="19"/>
      <c r="K83" s="90" t="s">
        <v>1143</v>
      </c>
      <c r="L83" s="90" t="s">
        <v>1119</v>
      </c>
    </row>
    <row r="84" spans="1:12">
      <c r="A84" s="17">
        <v>2878</v>
      </c>
      <c r="B84" s="5" t="s">
        <v>1246</v>
      </c>
      <c r="C84" s="54">
        <v>28785</v>
      </c>
      <c r="D84" s="19" t="s">
        <v>61</v>
      </c>
      <c r="E84" s="19" t="s">
        <v>61</v>
      </c>
      <c r="F84" s="19"/>
      <c r="G84" s="19" t="s">
        <v>61</v>
      </c>
      <c r="H84" s="19"/>
      <c r="I84" s="19" t="s">
        <v>61</v>
      </c>
      <c r="J84" s="19"/>
      <c r="K84" s="90" t="s">
        <v>1143</v>
      </c>
      <c r="L84" s="90" t="s">
        <v>1119</v>
      </c>
    </row>
    <row r="85" spans="1:12">
      <c r="A85" s="17">
        <v>2878</v>
      </c>
      <c r="B85" s="5" t="s">
        <v>1246</v>
      </c>
      <c r="C85" s="54">
        <v>28786</v>
      </c>
      <c r="D85" s="19" t="s">
        <v>61</v>
      </c>
      <c r="E85" s="19" t="s">
        <v>61</v>
      </c>
      <c r="F85" s="19"/>
      <c r="G85" s="19" t="s">
        <v>61</v>
      </c>
      <c r="H85" s="19"/>
      <c r="I85" s="19" t="s">
        <v>61</v>
      </c>
      <c r="J85" s="19"/>
      <c r="K85" s="90" t="s">
        <v>1143</v>
      </c>
      <c r="L85" s="90" t="s">
        <v>1119</v>
      </c>
    </row>
    <row r="86" spans="1:12">
      <c r="A86" s="17">
        <v>2878</v>
      </c>
      <c r="B86" s="5" t="s">
        <v>1246</v>
      </c>
      <c r="C86" s="54">
        <v>28787</v>
      </c>
      <c r="D86" s="19" t="s">
        <v>61</v>
      </c>
      <c r="E86" s="19" t="s">
        <v>61</v>
      </c>
      <c r="F86" s="19"/>
      <c r="G86" s="19" t="s">
        <v>61</v>
      </c>
      <c r="H86" s="19"/>
      <c r="I86" s="19" t="s">
        <v>61</v>
      </c>
      <c r="J86" s="19"/>
      <c r="K86" s="90" t="s">
        <v>1143</v>
      </c>
      <c r="L86" s="90" t="s">
        <v>1119</v>
      </c>
    </row>
    <row r="87" spans="1:12">
      <c r="A87" s="19" t="s">
        <v>1173</v>
      </c>
      <c r="B87" s="19"/>
      <c r="C87" s="18">
        <v>85</v>
      </c>
      <c r="D87" s="19">
        <v>5</v>
      </c>
      <c r="E87" s="19">
        <v>85</v>
      </c>
      <c r="F87" s="19"/>
      <c r="G87" s="19">
        <v>85</v>
      </c>
      <c r="H87" s="19"/>
      <c r="I87" s="19">
        <v>85</v>
      </c>
      <c r="J87" s="19"/>
      <c r="K87" s="19"/>
      <c r="L87" s="19"/>
    </row>
  </sheetData>
  <autoFilter ref="A1:L87" xr:uid="{C959D642-184D-4C56-A8C7-554FDEA003A8}"/>
  <dataValidations count="1">
    <dataValidation type="whole" allowBlank="1" showInputMessage="1" showErrorMessage="1" sqref="A2:A86" xr:uid="{3299A3C5-72B0-4FA8-BE75-5DD39C74455D}">
      <formula1>1</formula1>
      <formula2>1000000</formula2>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32495-FE82-4134-BB46-944DE663A8CB}">
  <sheetPr filterMode="1">
    <tabColor rgb="FF00B050"/>
  </sheetPr>
  <dimension ref="A1:L84"/>
  <sheetViews>
    <sheetView workbookViewId="0">
      <selection activeCell="O4" sqref="O4"/>
    </sheetView>
  </sheetViews>
  <sheetFormatPr defaultColWidth="11.42578125" defaultRowHeight="11.25"/>
  <cols>
    <col min="1" max="1" width="11.42578125" style="25"/>
    <col min="2" max="2" width="65.5703125" style="25" bestFit="1" customWidth="1"/>
    <col min="3" max="3" width="17.7109375" style="42" customWidth="1"/>
    <col min="4" max="5" width="11.42578125" style="25" customWidth="1"/>
    <col min="6" max="6" width="15.85546875" style="25" customWidth="1"/>
    <col min="7" max="7" width="11.42578125" style="25" customWidth="1"/>
    <col min="8" max="8" width="16.140625" style="25" customWidth="1"/>
    <col min="9" max="9" width="11.42578125" style="25" customWidth="1"/>
    <col min="10" max="10" width="29.7109375" style="25" customWidth="1"/>
    <col min="11" max="16384" width="11.42578125" style="25"/>
  </cols>
  <sheetData>
    <row r="1" spans="1:12" ht="45">
      <c r="A1" s="22" t="s">
        <v>43</v>
      </c>
      <c r="B1" s="23" t="s">
        <v>44</v>
      </c>
      <c r="C1" s="24" t="s">
        <v>45</v>
      </c>
      <c r="D1" s="24" t="s">
        <v>46</v>
      </c>
      <c r="E1" s="24" t="s">
        <v>47</v>
      </c>
      <c r="F1" s="24" t="s">
        <v>2</v>
      </c>
      <c r="G1" s="24" t="s">
        <v>48</v>
      </c>
      <c r="H1" s="24" t="s">
        <v>2</v>
      </c>
      <c r="I1" s="24" t="s">
        <v>49</v>
      </c>
      <c r="J1" s="24" t="s">
        <v>2</v>
      </c>
      <c r="K1" s="24" t="s">
        <v>50</v>
      </c>
      <c r="L1" s="24" t="s">
        <v>2</v>
      </c>
    </row>
    <row r="2" spans="1:12" ht="123.75">
      <c r="A2" s="26">
        <v>2276</v>
      </c>
      <c r="B2" s="27" t="s">
        <v>1247</v>
      </c>
      <c r="C2" s="28">
        <v>5484</v>
      </c>
      <c r="D2" s="29" t="s">
        <v>52</v>
      </c>
      <c r="E2" s="29" t="s">
        <v>52</v>
      </c>
      <c r="F2" s="30" t="s">
        <v>1248</v>
      </c>
      <c r="G2" s="29" t="s">
        <v>52</v>
      </c>
      <c r="H2" s="31" t="s">
        <v>1249</v>
      </c>
      <c r="I2" s="32" t="s">
        <v>52</v>
      </c>
      <c r="J2" s="31" t="s">
        <v>1249</v>
      </c>
      <c r="K2" s="29" t="s">
        <v>52</v>
      </c>
      <c r="L2" s="106" t="s">
        <v>1249</v>
      </c>
    </row>
    <row r="3" spans="1:12" ht="33.75">
      <c r="A3" s="26">
        <v>2276</v>
      </c>
      <c r="B3" s="27" t="s">
        <v>1247</v>
      </c>
      <c r="C3" s="28">
        <v>5485</v>
      </c>
      <c r="D3" s="29" t="s">
        <v>52</v>
      </c>
      <c r="E3" s="29" t="s">
        <v>52</v>
      </c>
      <c r="F3" s="30" t="s">
        <v>1250</v>
      </c>
      <c r="G3" s="29" t="s">
        <v>52</v>
      </c>
      <c r="H3" s="31" t="s">
        <v>1249</v>
      </c>
      <c r="I3" s="32" t="s">
        <v>52</v>
      </c>
      <c r="J3" s="31" t="s">
        <v>1249</v>
      </c>
      <c r="K3" s="29" t="s">
        <v>52</v>
      </c>
      <c r="L3" s="106" t="s">
        <v>1249</v>
      </c>
    </row>
    <row r="4" spans="1:12" ht="146.25">
      <c r="A4" s="26">
        <v>2299</v>
      </c>
      <c r="B4" s="27" t="s">
        <v>1251</v>
      </c>
      <c r="C4" s="28">
        <v>5486</v>
      </c>
      <c r="D4" s="29" t="s">
        <v>52</v>
      </c>
      <c r="E4" s="29" t="s">
        <v>52</v>
      </c>
      <c r="F4" s="30" t="s">
        <v>1252</v>
      </c>
      <c r="G4" s="29" t="s">
        <v>52</v>
      </c>
      <c r="H4" s="31" t="s">
        <v>1253</v>
      </c>
      <c r="I4" s="32" t="s">
        <v>52</v>
      </c>
      <c r="J4" s="31" t="s">
        <v>1254</v>
      </c>
      <c r="K4" s="29" t="s">
        <v>52</v>
      </c>
      <c r="L4" s="106" t="s">
        <v>1254</v>
      </c>
    </row>
    <row r="5" spans="1:12" ht="67.5">
      <c r="A5" s="26">
        <v>2302</v>
      </c>
      <c r="B5" s="27" t="s">
        <v>1255</v>
      </c>
      <c r="C5" s="28">
        <v>5501</v>
      </c>
      <c r="D5" s="29" t="s">
        <v>52</v>
      </c>
      <c r="E5" s="29" t="s">
        <v>52</v>
      </c>
      <c r="F5" s="30" t="s">
        <v>1250</v>
      </c>
      <c r="G5" s="29" t="s">
        <v>52</v>
      </c>
      <c r="H5" s="31" t="s">
        <v>1256</v>
      </c>
      <c r="I5" s="32" t="s">
        <v>52</v>
      </c>
      <c r="J5" s="31" t="s">
        <v>1257</v>
      </c>
      <c r="K5" s="29" t="s">
        <v>52</v>
      </c>
      <c r="L5" s="106" t="s">
        <v>1258</v>
      </c>
    </row>
    <row r="6" spans="1:12" ht="135">
      <c r="A6" s="26">
        <v>2302</v>
      </c>
      <c r="B6" s="27" t="s">
        <v>1255</v>
      </c>
      <c r="C6" s="28">
        <v>5504</v>
      </c>
      <c r="D6" s="29" t="s">
        <v>52</v>
      </c>
      <c r="E6" s="29" t="s">
        <v>52</v>
      </c>
      <c r="F6" s="30" t="s">
        <v>1259</v>
      </c>
      <c r="G6" s="29" t="s">
        <v>52</v>
      </c>
      <c r="H6" s="31" t="s">
        <v>1260</v>
      </c>
      <c r="I6" s="32" t="s">
        <v>52</v>
      </c>
      <c r="J6" s="31" t="s">
        <v>1257</v>
      </c>
      <c r="K6" s="29" t="s">
        <v>52</v>
      </c>
      <c r="L6" s="106" t="s">
        <v>1258</v>
      </c>
    </row>
    <row r="7" spans="1:12" ht="135">
      <c r="A7" s="26">
        <v>2303</v>
      </c>
      <c r="B7" s="27" t="s">
        <v>1261</v>
      </c>
      <c r="C7" s="28">
        <v>5551</v>
      </c>
      <c r="D7" s="29" t="s">
        <v>52</v>
      </c>
      <c r="E7" s="29" t="s">
        <v>52</v>
      </c>
      <c r="F7" s="30" t="s">
        <v>1262</v>
      </c>
      <c r="G7" s="29" t="s">
        <v>52</v>
      </c>
      <c r="H7" s="31" t="s">
        <v>1263</v>
      </c>
      <c r="I7" s="32" t="s">
        <v>52</v>
      </c>
      <c r="J7" s="31" t="s">
        <v>1257</v>
      </c>
      <c r="K7" s="29" t="s">
        <v>52</v>
      </c>
      <c r="L7" s="106" t="s">
        <v>1258</v>
      </c>
    </row>
    <row r="8" spans="1:12" ht="67.5">
      <c r="A8" s="26">
        <v>2303</v>
      </c>
      <c r="B8" s="27" t="s">
        <v>1261</v>
      </c>
      <c r="C8" s="28">
        <v>5552</v>
      </c>
      <c r="D8" s="29" t="s">
        <v>52</v>
      </c>
      <c r="E8" s="29" t="s">
        <v>52</v>
      </c>
      <c r="F8" s="30" t="s">
        <v>1250</v>
      </c>
      <c r="G8" s="29" t="s">
        <v>52</v>
      </c>
      <c r="H8" s="31" t="s">
        <v>1263</v>
      </c>
      <c r="I8" s="32" t="s">
        <v>52</v>
      </c>
      <c r="J8" s="31" t="s">
        <v>1257</v>
      </c>
      <c r="K8" s="29" t="s">
        <v>52</v>
      </c>
      <c r="L8" s="106" t="s">
        <v>1258</v>
      </c>
    </row>
    <row r="9" spans="1:12" ht="67.5">
      <c r="A9" s="26">
        <v>2306</v>
      </c>
      <c r="B9" s="27" t="s">
        <v>1264</v>
      </c>
      <c r="C9" s="28">
        <v>5545</v>
      </c>
      <c r="D9" s="29" t="s">
        <v>52</v>
      </c>
      <c r="E9" s="29" t="s">
        <v>52</v>
      </c>
      <c r="F9" s="30" t="s">
        <v>1265</v>
      </c>
      <c r="G9" s="29" t="s">
        <v>52</v>
      </c>
      <c r="H9" s="31" t="s">
        <v>1263</v>
      </c>
      <c r="I9" s="32" t="s">
        <v>52</v>
      </c>
      <c r="J9" s="31" t="s">
        <v>1257</v>
      </c>
      <c r="K9" s="29" t="s">
        <v>52</v>
      </c>
      <c r="L9" s="106" t="s">
        <v>1257</v>
      </c>
    </row>
    <row r="10" spans="1:12" ht="22.5" hidden="1">
      <c r="A10" s="26">
        <v>2306</v>
      </c>
      <c r="B10" s="27" t="s">
        <v>1264</v>
      </c>
      <c r="C10" s="105">
        <v>23062</v>
      </c>
      <c r="D10" s="29" t="s">
        <v>52</v>
      </c>
      <c r="E10" s="29" t="s">
        <v>61</v>
      </c>
      <c r="F10" s="30" t="s">
        <v>1119</v>
      </c>
      <c r="G10" s="29" t="s">
        <v>61</v>
      </c>
      <c r="H10" s="31" t="s">
        <v>1119</v>
      </c>
      <c r="I10" s="32" t="s">
        <v>61</v>
      </c>
      <c r="J10" s="31" t="s">
        <v>1119</v>
      </c>
      <c r="K10" s="90" t="s">
        <v>1143</v>
      </c>
      <c r="L10" s="90" t="s">
        <v>1119</v>
      </c>
    </row>
    <row r="11" spans="1:12" ht="22.5" hidden="1">
      <c r="A11" s="26">
        <v>2306</v>
      </c>
      <c r="B11" s="27" t="s">
        <v>1264</v>
      </c>
      <c r="C11" s="105">
        <v>23063</v>
      </c>
      <c r="D11" s="29" t="s">
        <v>52</v>
      </c>
      <c r="E11" s="29" t="s">
        <v>61</v>
      </c>
      <c r="F11" s="30" t="s">
        <v>1119</v>
      </c>
      <c r="G11" s="29" t="s">
        <v>61</v>
      </c>
      <c r="H11" s="31" t="s">
        <v>1119</v>
      </c>
      <c r="I11" s="32" t="s">
        <v>61</v>
      </c>
      <c r="J11" s="31" t="s">
        <v>1119</v>
      </c>
      <c r="K11" s="90" t="s">
        <v>1143</v>
      </c>
      <c r="L11" s="90" t="s">
        <v>1119</v>
      </c>
    </row>
    <row r="12" spans="1:12" ht="146.25">
      <c r="A12" s="26">
        <v>2308</v>
      </c>
      <c r="B12" s="27" t="s">
        <v>1266</v>
      </c>
      <c r="C12" s="28">
        <v>5498</v>
      </c>
      <c r="D12" s="29" t="s">
        <v>52</v>
      </c>
      <c r="E12" s="29" t="s">
        <v>52</v>
      </c>
      <c r="F12" s="30" t="s">
        <v>1267</v>
      </c>
      <c r="G12" s="29" t="s">
        <v>52</v>
      </c>
      <c r="H12" s="31" t="s">
        <v>1268</v>
      </c>
      <c r="I12" s="32" t="s">
        <v>52</v>
      </c>
      <c r="J12" s="31" t="s">
        <v>1257</v>
      </c>
      <c r="K12" s="29" t="s">
        <v>52</v>
      </c>
      <c r="L12" s="106" t="s">
        <v>1258</v>
      </c>
    </row>
    <row r="13" spans="1:12" ht="168.75">
      <c r="A13" s="26">
        <v>2310</v>
      </c>
      <c r="B13" s="27" t="s">
        <v>1269</v>
      </c>
      <c r="C13" s="28">
        <v>5531</v>
      </c>
      <c r="D13" s="29" t="s">
        <v>52</v>
      </c>
      <c r="E13" s="29" t="s">
        <v>52</v>
      </c>
      <c r="F13" s="30" t="s">
        <v>1270</v>
      </c>
      <c r="G13" s="29" t="s">
        <v>52</v>
      </c>
      <c r="H13" s="31" t="s">
        <v>1271</v>
      </c>
      <c r="I13" s="32" t="s">
        <v>52</v>
      </c>
      <c r="J13" s="31" t="s">
        <v>1268</v>
      </c>
      <c r="K13" s="29" t="s">
        <v>52</v>
      </c>
      <c r="L13" s="106" t="s">
        <v>1263</v>
      </c>
    </row>
    <row r="14" spans="1:12" ht="180">
      <c r="A14" s="26">
        <v>2310</v>
      </c>
      <c r="B14" s="27" t="s">
        <v>1269</v>
      </c>
      <c r="C14" s="28">
        <v>5536</v>
      </c>
      <c r="D14" s="29" t="s">
        <v>52</v>
      </c>
      <c r="E14" s="29" t="s">
        <v>52</v>
      </c>
      <c r="F14" s="30" t="s">
        <v>1272</v>
      </c>
      <c r="G14" s="29" t="s">
        <v>52</v>
      </c>
      <c r="H14" s="31" t="s">
        <v>1273</v>
      </c>
      <c r="I14" s="32" t="s">
        <v>52</v>
      </c>
      <c r="J14" s="31" t="s">
        <v>1268</v>
      </c>
      <c r="K14" s="29" t="s">
        <v>52</v>
      </c>
      <c r="L14" s="106" t="s">
        <v>1263</v>
      </c>
    </row>
    <row r="15" spans="1:12" ht="22.5" hidden="1">
      <c r="A15" s="26">
        <v>2310</v>
      </c>
      <c r="B15" s="27" t="s">
        <v>1269</v>
      </c>
      <c r="C15" s="105">
        <v>23103</v>
      </c>
      <c r="D15" s="29" t="s">
        <v>52</v>
      </c>
      <c r="E15" s="29" t="s">
        <v>61</v>
      </c>
      <c r="F15" s="30" t="s">
        <v>1119</v>
      </c>
      <c r="G15" s="29" t="s">
        <v>61</v>
      </c>
      <c r="H15" s="31" t="s">
        <v>1119</v>
      </c>
      <c r="I15" s="32" t="s">
        <v>61</v>
      </c>
      <c r="J15" s="31" t="s">
        <v>1119</v>
      </c>
      <c r="K15" s="90" t="s">
        <v>1143</v>
      </c>
      <c r="L15" s="90" t="s">
        <v>1119</v>
      </c>
    </row>
    <row r="16" spans="1:12" ht="146.25">
      <c r="A16" s="26">
        <v>2326</v>
      </c>
      <c r="B16" s="27" t="s">
        <v>1274</v>
      </c>
      <c r="C16" s="28">
        <v>5547</v>
      </c>
      <c r="D16" s="29" t="s">
        <v>52</v>
      </c>
      <c r="E16" s="29" t="s">
        <v>52</v>
      </c>
      <c r="F16" s="30" t="s">
        <v>1275</v>
      </c>
      <c r="G16" s="29" t="s">
        <v>52</v>
      </c>
      <c r="H16" s="31" t="s">
        <v>1263</v>
      </c>
      <c r="I16" s="32" t="s">
        <v>52</v>
      </c>
      <c r="J16" s="31" t="s">
        <v>1257</v>
      </c>
      <c r="K16" s="29" t="s">
        <v>52</v>
      </c>
      <c r="L16" s="106" t="s">
        <v>1257</v>
      </c>
    </row>
    <row r="17" spans="1:12" ht="146.25">
      <c r="A17" s="26">
        <v>2326</v>
      </c>
      <c r="B17" s="27" t="s">
        <v>1274</v>
      </c>
      <c r="C17" s="28">
        <v>5549</v>
      </c>
      <c r="D17" s="29" t="s">
        <v>52</v>
      </c>
      <c r="E17" s="29" t="s">
        <v>52</v>
      </c>
      <c r="F17" s="30" t="s">
        <v>1276</v>
      </c>
      <c r="G17" s="29" t="s">
        <v>52</v>
      </c>
      <c r="H17" s="31" t="s">
        <v>1263</v>
      </c>
      <c r="I17" s="32" t="s">
        <v>52</v>
      </c>
      <c r="J17" s="31" t="s">
        <v>1257</v>
      </c>
      <c r="K17" s="29" t="s">
        <v>52</v>
      </c>
      <c r="L17" s="106" t="s">
        <v>1257</v>
      </c>
    </row>
    <row r="18" spans="1:12" ht="22.5" hidden="1">
      <c r="A18" s="26">
        <v>2326</v>
      </c>
      <c r="B18" s="27" t="s">
        <v>1274</v>
      </c>
      <c r="C18" s="105">
        <v>23265</v>
      </c>
      <c r="D18" s="29" t="s">
        <v>52</v>
      </c>
      <c r="E18" s="29" t="s">
        <v>61</v>
      </c>
      <c r="F18" s="30" t="s">
        <v>1119</v>
      </c>
      <c r="G18" s="29" t="s">
        <v>61</v>
      </c>
      <c r="H18" s="31" t="s">
        <v>1119</v>
      </c>
      <c r="I18" s="32" t="s">
        <v>61</v>
      </c>
      <c r="J18" s="31" t="s">
        <v>1119</v>
      </c>
      <c r="K18" s="90" t="s">
        <v>1143</v>
      </c>
      <c r="L18" s="90" t="s">
        <v>1119</v>
      </c>
    </row>
    <row r="19" spans="1:12" ht="33.75">
      <c r="A19" s="26">
        <v>2328</v>
      </c>
      <c r="B19" s="27" t="s">
        <v>1277</v>
      </c>
      <c r="C19" s="28">
        <v>5492</v>
      </c>
      <c r="D19" s="29" t="s">
        <v>52</v>
      </c>
      <c r="E19" s="29" t="s">
        <v>52</v>
      </c>
      <c r="F19" s="30" t="s">
        <v>1250</v>
      </c>
      <c r="G19" s="29" t="s">
        <v>52</v>
      </c>
      <c r="H19" s="31" t="s">
        <v>1278</v>
      </c>
      <c r="I19" s="32" t="s">
        <v>52</v>
      </c>
      <c r="J19" s="31" t="s">
        <v>1278</v>
      </c>
      <c r="K19" s="29" t="s">
        <v>52</v>
      </c>
      <c r="L19" s="106" t="s">
        <v>1278</v>
      </c>
    </row>
    <row r="20" spans="1:12" ht="112.5">
      <c r="A20" s="26">
        <v>2328</v>
      </c>
      <c r="B20" s="27" t="s">
        <v>1277</v>
      </c>
      <c r="C20" s="28">
        <v>5495</v>
      </c>
      <c r="D20" s="29" t="s">
        <v>52</v>
      </c>
      <c r="E20" s="29" t="s">
        <v>52</v>
      </c>
      <c r="F20" s="30" t="s">
        <v>1250</v>
      </c>
      <c r="G20" s="29" t="s">
        <v>52</v>
      </c>
      <c r="H20" s="31" t="s">
        <v>1279</v>
      </c>
      <c r="I20" s="32" t="s">
        <v>52</v>
      </c>
      <c r="J20" s="31" t="s">
        <v>1278</v>
      </c>
      <c r="K20" s="29" t="s">
        <v>52</v>
      </c>
      <c r="L20" s="106" t="s">
        <v>1278</v>
      </c>
    </row>
    <row r="21" spans="1:12" ht="168.75">
      <c r="A21" s="26">
        <v>2332</v>
      </c>
      <c r="B21" s="27" t="s">
        <v>1280</v>
      </c>
      <c r="C21" s="28">
        <v>5491</v>
      </c>
      <c r="D21" s="29" t="s">
        <v>52</v>
      </c>
      <c r="E21" s="29" t="s">
        <v>52</v>
      </c>
      <c r="F21" s="30" t="s">
        <v>1281</v>
      </c>
      <c r="G21" s="29" t="s">
        <v>52</v>
      </c>
      <c r="H21" s="31" t="s">
        <v>1282</v>
      </c>
      <c r="I21" s="32" t="s">
        <v>52</v>
      </c>
      <c r="J21" s="31" t="s">
        <v>1257</v>
      </c>
      <c r="K21" s="29" t="s">
        <v>52</v>
      </c>
      <c r="L21" s="106" t="s">
        <v>1257</v>
      </c>
    </row>
    <row r="22" spans="1:12" hidden="1">
      <c r="A22" s="34">
        <v>2336</v>
      </c>
      <c r="B22" s="27" t="s">
        <v>1283</v>
      </c>
      <c r="C22" s="33">
        <v>23362</v>
      </c>
      <c r="D22" s="29" t="s">
        <v>61</v>
      </c>
      <c r="E22" s="29" t="s">
        <v>61</v>
      </c>
      <c r="F22" s="30"/>
      <c r="G22" s="29" t="s">
        <v>61</v>
      </c>
      <c r="H22" s="31"/>
      <c r="I22" s="32" t="s">
        <v>61</v>
      </c>
      <c r="J22" s="31"/>
      <c r="K22" s="90" t="s">
        <v>1143</v>
      </c>
      <c r="L22" s="90" t="s">
        <v>1119</v>
      </c>
    </row>
    <row r="23" spans="1:12" hidden="1">
      <c r="A23" s="34">
        <v>2336</v>
      </c>
      <c r="B23" s="27" t="s">
        <v>1283</v>
      </c>
      <c r="C23" s="33">
        <v>23363</v>
      </c>
      <c r="D23" s="29" t="s">
        <v>61</v>
      </c>
      <c r="E23" s="29" t="s">
        <v>61</v>
      </c>
      <c r="F23" s="30"/>
      <c r="G23" s="29" t="s">
        <v>61</v>
      </c>
      <c r="H23" s="31"/>
      <c r="I23" s="32" t="s">
        <v>61</v>
      </c>
      <c r="J23" s="31"/>
      <c r="K23" s="90" t="s">
        <v>1143</v>
      </c>
      <c r="L23" s="90" t="s">
        <v>1119</v>
      </c>
    </row>
    <row r="24" spans="1:12" ht="180">
      <c r="A24" s="35">
        <v>2337</v>
      </c>
      <c r="B24" s="27" t="s">
        <v>1284</v>
      </c>
      <c r="C24" s="28">
        <v>4351</v>
      </c>
      <c r="D24" s="29" t="s">
        <v>52</v>
      </c>
      <c r="E24" s="29" t="s">
        <v>52</v>
      </c>
      <c r="F24" s="30" t="s">
        <v>1285</v>
      </c>
      <c r="G24" s="29" t="s">
        <v>52</v>
      </c>
      <c r="H24" s="31" t="s">
        <v>1286</v>
      </c>
      <c r="I24" s="32" t="s">
        <v>52</v>
      </c>
      <c r="J24" s="31" t="s">
        <v>1257</v>
      </c>
      <c r="K24" s="29" t="s">
        <v>52</v>
      </c>
      <c r="L24" s="106" t="s">
        <v>1257</v>
      </c>
    </row>
    <row r="25" spans="1:12" hidden="1">
      <c r="A25" s="34">
        <v>2352</v>
      </c>
      <c r="B25" s="27" t="s">
        <v>1287</v>
      </c>
      <c r="C25" s="33">
        <v>23521</v>
      </c>
      <c r="D25" s="29" t="s">
        <v>61</v>
      </c>
      <c r="E25" s="29" t="s">
        <v>61</v>
      </c>
      <c r="F25" s="30"/>
      <c r="G25" s="29" t="s">
        <v>61</v>
      </c>
      <c r="H25" s="31"/>
      <c r="I25" s="32" t="s">
        <v>61</v>
      </c>
      <c r="J25" s="31"/>
      <c r="K25" s="90" t="s">
        <v>1143</v>
      </c>
      <c r="L25" s="90" t="s">
        <v>1119</v>
      </c>
    </row>
    <row r="26" spans="1:12" ht="168.75">
      <c r="A26" s="26">
        <v>2461</v>
      </c>
      <c r="B26" s="27" t="s">
        <v>1288</v>
      </c>
      <c r="C26" s="28">
        <v>5522</v>
      </c>
      <c r="D26" s="29" t="s">
        <v>52</v>
      </c>
      <c r="E26" s="29" t="s">
        <v>52</v>
      </c>
      <c r="F26" s="30" t="s">
        <v>1289</v>
      </c>
      <c r="G26" s="29" t="s">
        <v>52</v>
      </c>
      <c r="H26" s="31" t="s">
        <v>1290</v>
      </c>
      <c r="I26" s="32" t="s">
        <v>52</v>
      </c>
      <c r="J26" s="31" t="s">
        <v>1257</v>
      </c>
      <c r="K26" s="29" t="s">
        <v>52</v>
      </c>
      <c r="L26" s="106" t="s">
        <v>1257</v>
      </c>
    </row>
    <row r="27" spans="1:12" ht="22.5" hidden="1">
      <c r="A27" s="26">
        <v>2461</v>
      </c>
      <c r="B27" s="27" t="s">
        <v>1288</v>
      </c>
      <c r="C27" s="105">
        <v>24612</v>
      </c>
      <c r="D27" s="29" t="s">
        <v>52</v>
      </c>
      <c r="E27" s="29" t="s">
        <v>61</v>
      </c>
      <c r="F27" s="30" t="s">
        <v>1119</v>
      </c>
      <c r="G27" s="29" t="s">
        <v>61</v>
      </c>
      <c r="H27" s="31" t="s">
        <v>1119</v>
      </c>
      <c r="I27" s="32" t="s">
        <v>61</v>
      </c>
      <c r="J27" s="31" t="s">
        <v>1119</v>
      </c>
      <c r="K27" s="90" t="s">
        <v>1143</v>
      </c>
      <c r="L27" s="90" t="s">
        <v>1119</v>
      </c>
    </row>
    <row r="28" spans="1:12" ht="146.25">
      <c r="A28" s="26">
        <v>2471</v>
      </c>
      <c r="B28" s="27" t="s">
        <v>1291</v>
      </c>
      <c r="C28" s="28">
        <v>5483</v>
      </c>
      <c r="D28" s="29" t="s">
        <v>52</v>
      </c>
      <c r="E28" s="29" t="s">
        <v>52</v>
      </c>
      <c r="F28" s="30" t="s">
        <v>1292</v>
      </c>
      <c r="G28" s="29" t="s">
        <v>52</v>
      </c>
      <c r="H28" s="31" t="s">
        <v>1268</v>
      </c>
      <c r="I28" s="32" t="s">
        <v>52</v>
      </c>
      <c r="J28" s="31" t="s">
        <v>1268</v>
      </c>
      <c r="K28" s="29" t="s">
        <v>52</v>
      </c>
      <c r="L28" s="106" t="s">
        <v>1263</v>
      </c>
    </row>
    <row r="29" spans="1:12" ht="168.75">
      <c r="A29" s="26">
        <v>2475</v>
      </c>
      <c r="B29" s="27" t="s">
        <v>1293</v>
      </c>
      <c r="C29" s="28">
        <v>5493</v>
      </c>
      <c r="D29" s="29" t="s">
        <v>52</v>
      </c>
      <c r="E29" s="29" t="s">
        <v>52</v>
      </c>
      <c r="F29" s="30" t="s">
        <v>1294</v>
      </c>
      <c r="G29" s="29" t="s">
        <v>52</v>
      </c>
      <c r="H29" s="31" t="s">
        <v>1268</v>
      </c>
      <c r="I29" s="32" t="s">
        <v>52</v>
      </c>
      <c r="J29" s="31" t="s">
        <v>1257</v>
      </c>
      <c r="K29" s="29" t="s">
        <v>52</v>
      </c>
      <c r="L29" s="106" t="s">
        <v>1257</v>
      </c>
    </row>
    <row r="30" spans="1:12" ht="67.5">
      <c r="A30" s="26">
        <v>2475</v>
      </c>
      <c r="B30" s="27" t="s">
        <v>1293</v>
      </c>
      <c r="C30" s="28">
        <v>5494</v>
      </c>
      <c r="D30" s="29" t="s">
        <v>52</v>
      </c>
      <c r="E30" s="29" t="s">
        <v>52</v>
      </c>
      <c r="F30" s="30" t="s">
        <v>1250</v>
      </c>
      <c r="G30" s="29" t="s">
        <v>52</v>
      </c>
      <c r="H30" s="31" t="s">
        <v>1268</v>
      </c>
      <c r="I30" s="32" t="s">
        <v>52</v>
      </c>
      <c r="J30" s="31" t="s">
        <v>1257</v>
      </c>
      <c r="K30" s="29" t="s">
        <v>52</v>
      </c>
      <c r="L30" s="106" t="s">
        <v>1257</v>
      </c>
    </row>
    <row r="31" spans="1:12" ht="168.75">
      <c r="A31" s="26">
        <v>2480</v>
      </c>
      <c r="B31" s="27" t="s">
        <v>1295</v>
      </c>
      <c r="C31" s="28">
        <v>5509</v>
      </c>
      <c r="D31" s="29" t="s">
        <v>52</v>
      </c>
      <c r="E31" s="29" t="s">
        <v>52</v>
      </c>
      <c r="F31" s="30" t="s">
        <v>1296</v>
      </c>
      <c r="G31" s="29" t="s">
        <v>52</v>
      </c>
      <c r="H31" s="31" t="s">
        <v>1268</v>
      </c>
      <c r="I31" s="32" t="s">
        <v>52</v>
      </c>
      <c r="J31" s="31" t="s">
        <v>1257</v>
      </c>
      <c r="K31" s="29" t="s">
        <v>52</v>
      </c>
      <c r="L31" s="106" t="s">
        <v>1257</v>
      </c>
    </row>
    <row r="32" spans="1:12" ht="157.5">
      <c r="A32" s="26">
        <v>2484</v>
      </c>
      <c r="B32" s="27" t="s">
        <v>1297</v>
      </c>
      <c r="C32" s="28">
        <v>5516</v>
      </c>
      <c r="D32" s="29" t="s">
        <v>52</v>
      </c>
      <c r="E32" s="29" t="s">
        <v>52</v>
      </c>
      <c r="F32" s="30" t="s">
        <v>1250</v>
      </c>
      <c r="G32" s="29" t="s">
        <v>52</v>
      </c>
      <c r="H32" s="31" t="s">
        <v>1298</v>
      </c>
      <c r="I32" s="32" t="s">
        <v>52</v>
      </c>
      <c r="J32" s="31" t="s">
        <v>1257</v>
      </c>
      <c r="K32" s="29" t="s">
        <v>52</v>
      </c>
      <c r="L32" s="106" t="s">
        <v>1257</v>
      </c>
    </row>
    <row r="33" spans="1:12" ht="135">
      <c r="A33" s="26">
        <v>2484</v>
      </c>
      <c r="B33" s="27" t="s">
        <v>1297</v>
      </c>
      <c r="C33" s="28">
        <v>5517</v>
      </c>
      <c r="D33" s="29" t="s">
        <v>52</v>
      </c>
      <c r="E33" s="29" t="s">
        <v>52</v>
      </c>
      <c r="F33" s="30" t="s">
        <v>1299</v>
      </c>
      <c r="G33" s="29" t="s">
        <v>52</v>
      </c>
      <c r="H33" s="31" t="s">
        <v>1268</v>
      </c>
      <c r="I33" s="32" t="s">
        <v>52</v>
      </c>
      <c r="J33" s="31" t="s">
        <v>1278</v>
      </c>
      <c r="K33" s="29" t="s">
        <v>52</v>
      </c>
      <c r="L33" s="106" t="s">
        <v>1278</v>
      </c>
    </row>
    <row r="34" spans="1:12" ht="168.75">
      <c r="A34" s="26">
        <v>2484</v>
      </c>
      <c r="B34" s="27" t="s">
        <v>1297</v>
      </c>
      <c r="C34" s="28">
        <v>5519</v>
      </c>
      <c r="D34" s="29" t="s">
        <v>52</v>
      </c>
      <c r="E34" s="29" t="s">
        <v>52</v>
      </c>
      <c r="F34" s="30" t="s">
        <v>1300</v>
      </c>
      <c r="G34" s="29" t="s">
        <v>52</v>
      </c>
      <c r="H34" s="31" t="s">
        <v>1268</v>
      </c>
      <c r="I34" s="32" t="s">
        <v>52</v>
      </c>
      <c r="J34" s="31" t="s">
        <v>1257</v>
      </c>
      <c r="K34" s="29" t="s">
        <v>52</v>
      </c>
      <c r="L34" s="106" t="s">
        <v>1257</v>
      </c>
    </row>
    <row r="35" spans="1:12" ht="157.5">
      <c r="A35" s="26">
        <v>2484</v>
      </c>
      <c r="B35" s="27" t="s">
        <v>1297</v>
      </c>
      <c r="C35" s="28">
        <v>5520</v>
      </c>
      <c r="D35" s="29" t="s">
        <v>52</v>
      </c>
      <c r="E35" s="29" t="s">
        <v>52</v>
      </c>
      <c r="F35" s="30" t="s">
        <v>1250</v>
      </c>
      <c r="G35" s="29" t="s">
        <v>52</v>
      </c>
      <c r="H35" s="31" t="s">
        <v>1298</v>
      </c>
      <c r="I35" s="32" t="s">
        <v>52</v>
      </c>
      <c r="J35" s="31" t="s">
        <v>1257</v>
      </c>
      <c r="K35" s="29" t="s">
        <v>52</v>
      </c>
      <c r="L35" s="106" t="s">
        <v>1257</v>
      </c>
    </row>
    <row r="36" spans="1:12" ht="22.5" hidden="1">
      <c r="A36" s="26">
        <v>2484</v>
      </c>
      <c r="B36" s="27" t="s">
        <v>1297</v>
      </c>
      <c r="C36" s="105">
        <v>24845</v>
      </c>
      <c r="D36" s="29" t="s">
        <v>52</v>
      </c>
      <c r="E36" s="29" t="s">
        <v>61</v>
      </c>
      <c r="F36" s="30" t="s">
        <v>1119</v>
      </c>
      <c r="G36" s="29" t="s">
        <v>61</v>
      </c>
      <c r="H36" s="31" t="s">
        <v>1119</v>
      </c>
      <c r="I36" s="32" t="s">
        <v>61</v>
      </c>
      <c r="J36" s="31" t="s">
        <v>1119</v>
      </c>
      <c r="K36" s="90" t="s">
        <v>1143</v>
      </c>
      <c r="L36" s="90" t="s">
        <v>1119</v>
      </c>
    </row>
    <row r="37" spans="1:12" ht="22.5" hidden="1">
      <c r="A37" s="26">
        <v>2484</v>
      </c>
      <c r="B37" s="27" t="s">
        <v>1297</v>
      </c>
      <c r="C37" s="105">
        <v>24846</v>
      </c>
      <c r="D37" s="29" t="s">
        <v>52</v>
      </c>
      <c r="E37" s="29" t="s">
        <v>61</v>
      </c>
      <c r="F37" s="30" t="s">
        <v>1119</v>
      </c>
      <c r="G37" s="29" t="s">
        <v>61</v>
      </c>
      <c r="H37" s="31" t="s">
        <v>1119</v>
      </c>
      <c r="I37" s="32" t="s">
        <v>61</v>
      </c>
      <c r="J37" s="31" t="s">
        <v>1119</v>
      </c>
      <c r="K37" s="90" t="s">
        <v>1143</v>
      </c>
      <c r="L37" s="90" t="s">
        <v>1119</v>
      </c>
    </row>
    <row r="38" spans="1:12" ht="168.75">
      <c r="A38" s="26">
        <v>2496</v>
      </c>
      <c r="B38" s="27" t="s">
        <v>1301</v>
      </c>
      <c r="C38" s="28">
        <v>5478</v>
      </c>
      <c r="D38" s="29" t="s">
        <v>52</v>
      </c>
      <c r="E38" s="29" t="s">
        <v>52</v>
      </c>
      <c r="F38" s="30" t="s">
        <v>1302</v>
      </c>
      <c r="G38" s="29" t="s">
        <v>52</v>
      </c>
      <c r="H38" s="31" t="s">
        <v>1268</v>
      </c>
      <c r="I38" s="32" t="s">
        <v>52</v>
      </c>
      <c r="J38" s="31" t="s">
        <v>1257</v>
      </c>
      <c r="K38" s="29" t="s">
        <v>52</v>
      </c>
      <c r="L38" s="106" t="s">
        <v>1257</v>
      </c>
    </row>
    <row r="39" spans="1:12" ht="22.5" hidden="1">
      <c r="A39" s="26">
        <v>2496</v>
      </c>
      <c r="B39" s="27" t="s">
        <v>1301</v>
      </c>
      <c r="C39" s="105">
        <v>24962</v>
      </c>
      <c r="D39" s="29" t="s">
        <v>52</v>
      </c>
      <c r="E39" s="29" t="s">
        <v>61</v>
      </c>
      <c r="F39" s="30" t="s">
        <v>1119</v>
      </c>
      <c r="G39" s="29" t="s">
        <v>61</v>
      </c>
      <c r="H39" s="31" t="s">
        <v>1119</v>
      </c>
      <c r="I39" s="32" t="s">
        <v>61</v>
      </c>
      <c r="J39" s="31" t="s">
        <v>1119</v>
      </c>
      <c r="K39" s="90" t="s">
        <v>1143</v>
      </c>
      <c r="L39" s="90" t="s">
        <v>1119</v>
      </c>
    </row>
    <row r="40" spans="1:12" ht="22.5" hidden="1">
      <c r="A40" s="34">
        <v>2499</v>
      </c>
      <c r="B40" s="27" t="s">
        <v>1303</v>
      </c>
      <c r="C40" s="33">
        <v>4311</v>
      </c>
      <c r="D40" s="29" t="s">
        <v>61</v>
      </c>
      <c r="E40" s="29" t="s">
        <v>61</v>
      </c>
      <c r="F40" s="30"/>
      <c r="G40" s="29" t="s">
        <v>61</v>
      </c>
      <c r="H40" s="31"/>
      <c r="I40" s="32" t="s">
        <v>61</v>
      </c>
      <c r="J40" s="31"/>
      <c r="K40" s="29" t="s">
        <v>1143</v>
      </c>
      <c r="L40" s="106" t="s">
        <v>87</v>
      </c>
    </row>
    <row r="41" spans="1:12" ht="157.5">
      <c r="A41" s="26">
        <v>2500</v>
      </c>
      <c r="B41" s="27" t="s">
        <v>1304</v>
      </c>
      <c r="C41" s="28">
        <v>5525</v>
      </c>
      <c r="D41" s="29" t="s">
        <v>52</v>
      </c>
      <c r="E41" s="29" t="s">
        <v>52</v>
      </c>
      <c r="F41" s="30" t="s">
        <v>1250</v>
      </c>
      <c r="G41" s="29" t="s">
        <v>52</v>
      </c>
      <c r="H41" s="31" t="s">
        <v>1298</v>
      </c>
      <c r="I41" s="32" t="s">
        <v>52</v>
      </c>
      <c r="J41" s="31" t="s">
        <v>1257</v>
      </c>
      <c r="K41" s="29" t="s">
        <v>52</v>
      </c>
      <c r="L41" s="106" t="s">
        <v>1257</v>
      </c>
    </row>
    <row r="42" spans="1:12" ht="22.5" hidden="1">
      <c r="A42" s="26">
        <v>2500</v>
      </c>
      <c r="B42" s="27" t="s">
        <v>1304</v>
      </c>
      <c r="C42" s="105">
        <v>25002</v>
      </c>
      <c r="D42" s="29" t="s">
        <v>52</v>
      </c>
      <c r="E42" s="29" t="s">
        <v>61</v>
      </c>
      <c r="F42" s="30" t="s">
        <v>1119</v>
      </c>
      <c r="G42" s="29" t="s">
        <v>61</v>
      </c>
      <c r="H42" s="31" t="s">
        <v>1119</v>
      </c>
      <c r="I42" s="32" t="s">
        <v>61</v>
      </c>
      <c r="J42" s="31" t="s">
        <v>1119</v>
      </c>
      <c r="K42" s="90" t="s">
        <v>1143</v>
      </c>
      <c r="L42" s="90" t="s">
        <v>1119</v>
      </c>
    </row>
    <row r="43" spans="1:12" ht="157.5">
      <c r="A43" s="26">
        <v>2503</v>
      </c>
      <c r="B43" s="27" t="s">
        <v>1305</v>
      </c>
      <c r="C43" s="28">
        <v>5513</v>
      </c>
      <c r="D43" s="29" t="s">
        <v>52</v>
      </c>
      <c r="E43" s="29" t="s">
        <v>52</v>
      </c>
      <c r="F43" s="30" t="s">
        <v>1250</v>
      </c>
      <c r="G43" s="29" t="s">
        <v>52</v>
      </c>
      <c r="H43" s="31" t="s">
        <v>1298</v>
      </c>
      <c r="I43" s="32" t="s">
        <v>52</v>
      </c>
      <c r="J43" s="31" t="s">
        <v>1257</v>
      </c>
      <c r="K43" s="29" t="s">
        <v>52</v>
      </c>
      <c r="L43" s="106" t="s">
        <v>1257</v>
      </c>
    </row>
    <row r="44" spans="1:12" ht="157.5">
      <c r="A44" s="26">
        <v>2503</v>
      </c>
      <c r="B44" s="27" t="s">
        <v>1305</v>
      </c>
      <c r="C44" s="28">
        <v>5514</v>
      </c>
      <c r="D44" s="29" t="s">
        <v>52</v>
      </c>
      <c r="E44" s="29" t="s">
        <v>52</v>
      </c>
      <c r="F44" s="30" t="s">
        <v>1250</v>
      </c>
      <c r="G44" s="29" t="s">
        <v>52</v>
      </c>
      <c r="H44" s="31" t="s">
        <v>1298</v>
      </c>
      <c r="I44" s="32" t="s">
        <v>52</v>
      </c>
      <c r="J44" s="31" t="s">
        <v>1257</v>
      </c>
      <c r="K44" s="29" t="s">
        <v>52</v>
      </c>
      <c r="L44" s="106" t="s">
        <v>1257</v>
      </c>
    </row>
    <row r="45" spans="1:12" ht="168.75">
      <c r="A45" s="26">
        <v>2503</v>
      </c>
      <c r="B45" s="27" t="s">
        <v>1305</v>
      </c>
      <c r="C45" s="28">
        <v>5515</v>
      </c>
      <c r="D45" s="29" t="s">
        <v>52</v>
      </c>
      <c r="E45" s="29" t="s">
        <v>52</v>
      </c>
      <c r="F45" s="30" t="s">
        <v>1306</v>
      </c>
      <c r="G45" s="29" t="s">
        <v>52</v>
      </c>
      <c r="H45" s="31" t="s">
        <v>1298</v>
      </c>
      <c r="I45" s="32" t="s">
        <v>52</v>
      </c>
      <c r="J45" s="31" t="s">
        <v>1257</v>
      </c>
      <c r="K45" s="29" t="s">
        <v>52</v>
      </c>
      <c r="L45" s="106" t="s">
        <v>1257</v>
      </c>
    </row>
    <row r="46" spans="1:12" ht="78.75">
      <c r="A46" s="26">
        <v>2505</v>
      </c>
      <c r="B46" s="27" t="s">
        <v>1307</v>
      </c>
      <c r="C46" s="28">
        <v>5530</v>
      </c>
      <c r="D46" s="29" t="s">
        <v>52</v>
      </c>
      <c r="E46" s="29" t="s">
        <v>52</v>
      </c>
      <c r="F46" s="30" t="s">
        <v>1250</v>
      </c>
      <c r="G46" s="29" t="s">
        <v>52</v>
      </c>
      <c r="H46" s="31" t="s">
        <v>1308</v>
      </c>
      <c r="I46" s="32" t="s">
        <v>52</v>
      </c>
      <c r="J46" s="31" t="s">
        <v>1309</v>
      </c>
      <c r="K46" s="29" t="s">
        <v>52</v>
      </c>
      <c r="L46" s="106" t="s">
        <v>1309</v>
      </c>
    </row>
    <row r="47" spans="1:12" ht="168.75">
      <c r="A47" s="26">
        <v>2505</v>
      </c>
      <c r="B47" s="27" t="s">
        <v>1307</v>
      </c>
      <c r="C47" s="28">
        <v>5532</v>
      </c>
      <c r="D47" s="29" t="s">
        <v>52</v>
      </c>
      <c r="E47" s="29" t="s">
        <v>52</v>
      </c>
      <c r="F47" s="30" t="s">
        <v>1310</v>
      </c>
      <c r="G47" s="29" t="s">
        <v>52</v>
      </c>
      <c r="H47" s="31" t="s">
        <v>1311</v>
      </c>
      <c r="I47" s="32" t="s">
        <v>52</v>
      </c>
      <c r="J47" s="31" t="s">
        <v>1278</v>
      </c>
      <c r="K47" s="29" t="s">
        <v>52</v>
      </c>
      <c r="L47" s="106" t="s">
        <v>1278</v>
      </c>
    </row>
    <row r="48" spans="1:12" ht="33.75">
      <c r="A48" s="26">
        <v>2505</v>
      </c>
      <c r="B48" s="27" t="s">
        <v>1307</v>
      </c>
      <c r="C48" s="28">
        <v>5534</v>
      </c>
      <c r="D48" s="29" t="s">
        <v>52</v>
      </c>
      <c r="E48" s="29" t="s">
        <v>52</v>
      </c>
      <c r="F48" s="30" t="s">
        <v>1250</v>
      </c>
      <c r="G48" s="29" t="s">
        <v>52</v>
      </c>
      <c r="H48" s="31" t="s">
        <v>1278</v>
      </c>
      <c r="I48" s="32" t="s">
        <v>52</v>
      </c>
      <c r="J48" s="31" t="s">
        <v>1268</v>
      </c>
      <c r="K48" s="29" t="s">
        <v>52</v>
      </c>
      <c r="L48" s="106" t="s">
        <v>1278</v>
      </c>
    </row>
    <row r="49" spans="1:12" ht="157.5">
      <c r="A49" s="26">
        <v>2507</v>
      </c>
      <c r="B49" s="27" t="s">
        <v>1312</v>
      </c>
      <c r="C49" s="28">
        <v>5473</v>
      </c>
      <c r="D49" s="29" t="s">
        <v>52</v>
      </c>
      <c r="E49" s="29" t="s">
        <v>52</v>
      </c>
      <c r="F49" s="30" t="s">
        <v>1250</v>
      </c>
      <c r="G49" s="29" t="s">
        <v>52</v>
      </c>
      <c r="H49" s="31" t="s">
        <v>1298</v>
      </c>
      <c r="I49" s="32" t="s">
        <v>52</v>
      </c>
      <c r="J49" s="31" t="s">
        <v>1257</v>
      </c>
      <c r="K49" s="29" t="s">
        <v>52</v>
      </c>
      <c r="L49" s="106" t="s">
        <v>1257</v>
      </c>
    </row>
    <row r="50" spans="1:12" ht="157.5">
      <c r="A50" s="26">
        <v>2507</v>
      </c>
      <c r="B50" s="27" t="s">
        <v>1312</v>
      </c>
      <c r="C50" s="28">
        <v>5474</v>
      </c>
      <c r="D50" s="29" t="s">
        <v>52</v>
      </c>
      <c r="E50" s="29" t="s">
        <v>52</v>
      </c>
      <c r="F50" s="30" t="s">
        <v>1250</v>
      </c>
      <c r="G50" s="29" t="s">
        <v>52</v>
      </c>
      <c r="H50" s="31" t="s">
        <v>1298</v>
      </c>
      <c r="I50" s="32" t="s">
        <v>52</v>
      </c>
      <c r="J50" s="31" t="s">
        <v>1278</v>
      </c>
      <c r="K50" s="29" t="s">
        <v>52</v>
      </c>
      <c r="L50" s="106" t="s">
        <v>1278</v>
      </c>
    </row>
    <row r="51" spans="1:12" ht="78.75">
      <c r="A51" s="26">
        <v>2507</v>
      </c>
      <c r="B51" s="27" t="s">
        <v>1312</v>
      </c>
      <c r="C51" s="28">
        <v>5475</v>
      </c>
      <c r="D51" s="29" t="s">
        <v>52</v>
      </c>
      <c r="E51" s="29" t="s">
        <v>52</v>
      </c>
      <c r="F51" s="30" t="s">
        <v>1250</v>
      </c>
      <c r="G51" s="29" t="s">
        <v>52</v>
      </c>
      <c r="H51" s="31" t="s">
        <v>1313</v>
      </c>
      <c r="I51" s="32" t="s">
        <v>52</v>
      </c>
      <c r="J51" s="31" t="s">
        <v>1257</v>
      </c>
      <c r="K51" s="29" t="s">
        <v>52</v>
      </c>
      <c r="L51" s="106" t="s">
        <v>1257</v>
      </c>
    </row>
    <row r="52" spans="1:12" ht="168.75">
      <c r="A52" s="26">
        <v>2507</v>
      </c>
      <c r="B52" s="27" t="s">
        <v>1312</v>
      </c>
      <c r="C52" s="28">
        <v>5479</v>
      </c>
      <c r="D52" s="29" t="s">
        <v>52</v>
      </c>
      <c r="E52" s="29" t="s">
        <v>52</v>
      </c>
      <c r="F52" s="30" t="s">
        <v>1314</v>
      </c>
      <c r="G52" s="29" t="s">
        <v>52</v>
      </c>
      <c r="H52" s="31" t="s">
        <v>1298</v>
      </c>
      <c r="I52" s="32" t="s">
        <v>52</v>
      </c>
      <c r="J52" s="31" t="s">
        <v>1257</v>
      </c>
      <c r="K52" s="29" t="s">
        <v>52</v>
      </c>
      <c r="L52" s="106" t="s">
        <v>1257</v>
      </c>
    </row>
    <row r="53" spans="1:12" ht="168.75">
      <c r="A53" s="26">
        <v>2511</v>
      </c>
      <c r="B53" s="27" t="s">
        <v>1315</v>
      </c>
      <c r="C53" s="28">
        <v>5535</v>
      </c>
      <c r="D53" s="29" t="s">
        <v>52</v>
      </c>
      <c r="E53" s="29" t="s">
        <v>52</v>
      </c>
      <c r="F53" s="30" t="s">
        <v>1316</v>
      </c>
      <c r="G53" s="29" t="s">
        <v>52</v>
      </c>
      <c r="H53" s="31" t="s">
        <v>1317</v>
      </c>
      <c r="I53" s="32" t="s">
        <v>52</v>
      </c>
      <c r="J53" s="31" t="s">
        <v>1257</v>
      </c>
      <c r="K53" s="29" t="s">
        <v>52</v>
      </c>
      <c r="L53" s="106" t="s">
        <v>1257</v>
      </c>
    </row>
    <row r="54" spans="1:12" ht="146.25">
      <c r="A54" s="26">
        <v>2513</v>
      </c>
      <c r="B54" s="27" t="s">
        <v>1318</v>
      </c>
      <c r="C54" s="28">
        <v>5488</v>
      </c>
      <c r="D54" s="29" t="s">
        <v>52</v>
      </c>
      <c r="E54" s="29" t="s">
        <v>52</v>
      </c>
      <c r="F54" s="30" t="s">
        <v>1319</v>
      </c>
      <c r="G54" s="29" t="s">
        <v>52</v>
      </c>
      <c r="H54" s="31" t="s">
        <v>1268</v>
      </c>
      <c r="I54" s="32" t="s">
        <v>52</v>
      </c>
      <c r="J54" s="31" t="s">
        <v>1268</v>
      </c>
      <c r="K54" s="29" t="s">
        <v>52</v>
      </c>
      <c r="L54" s="106" t="s">
        <v>1263</v>
      </c>
    </row>
    <row r="55" spans="1:12" ht="157.5">
      <c r="A55" s="26">
        <v>2513</v>
      </c>
      <c r="B55" s="27" t="s">
        <v>1318</v>
      </c>
      <c r="C55" s="28">
        <v>5489</v>
      </c>
      <c r="D55" s="29" t="s">
        <v>52</v>
      </c>
      <c r="E55" s="29" t="s">
        <v>52</v>
      </c>
      <c r="F55" s="30" t="s">
        <v>1250</v>
      </c>
      <c r="G55" s="29" t="s">
        <v>52</v>
      </c>
      <c r="H55" s="31" t="s">
        <v>1320</v>
      </c>
      <c r="I55" s="32" t="s">
        <v>52</v>
      </c>
      <c r="J55" s="31" t="s">
        <v>1268</v>
      </c>
      <c r="K55" s="29" t="s">
        <v>52</v>
      </c>
      <c r="L55" s="106" t="s">
        <v>1263</v>
      </c>
    </row>
    <row r="56" spans="1:12" ht="22.5" hidden="1">
      <c r="A56" s="26">
        <v>2513</v>
      </c>
      <c r="B56" s="27" t="s">
        <v>1318</v>
      </c>
      <c r="C56" s="105">
        <v>25133</v>
      </c>
      <c r="D56" s="29" t="s">
        <v>52</v>
      </c>
      <c r="E56" s="29" t="s">
        <v>61</v>
      </c>
      <c r="F56" s="30" t="s">
        <v>1119</v>
      </c>
      <c r="G56" s="29" t="s">
        <v>61</v>
      </c>
      <c r="H56" s="31" t="s">
        <v>1119</v>
      </c>
      <c r="I56" s="32" t="s">
        <v>61</v>
      </c>
      <c r="J56" s="31" t="s">
        <v>1119</v>
      </c>
      <c r="K56" s="90" t="s">
        <v>1143</v>
      </c>
      <c r="L56" s="90" t="s">
        <v>1119</v>
      </c>
    </row>
    <row r="57" spans="1:12" ht="78.75">
      <c r="A57" s="26">
        <v>2519</v>
      </c>
      <c r="B57" s="27" t="s">
        <v>1321</v>
      </c>
      <c r="C57" s="28">
        <v>5541</v>
      </c>
      <c r="D57" s="29" t="s">
        <v>52</v>
      </c>
      <c r="E57" s="29" t="s">
        <v>52</v>
      </c>
      <c r="F57" s="30" t="s">
        <v>1250</v>
      </c>
      <c r="G57" s="29" t="s">
        <v>52</v>
      </c>
      <c r="H57" s="31" t="s">
        <v>1313</v>
      </c>
      <c r="I57" s="32" t="s">
        <v>52</v>
      </c>
      <c r="J57" s="31" t="s">
        <v>1257</v>
      </c>
      <c r="K57" s="29" t="s">
        <v>52</v>
      </c>
      <c r="L57" s="106" t="s">
        <v>1257</v>
      </c>
    </row>
    <row r="58" spans="1:12" ht="146.25">
      <c r="A58" s="26">
        <v>2519</v>
      </c>
      <c r="B58" s="27" t="s">
        <v>1321</v>
      </c>
      <c r="C58" s="28">
        <v>5544</v>
      </c>
      <c r="D58" s="29" t="s">
        <v>52</v>
      </c>
      <c r="E58" s="29" t="s">
        <v>52</v>
      </c>
      <c r="F58" s="30" t="s">
        <v>1322</v>
      </c>
      <c r="G58" s="29" t="s">
        <v>52</v>
      </c>
      <c r="H58" s="31" t="s">
        <v>1313</v>
      </c>
      <c r="I58" s="32" t="s">
        <v>52</v>
      </c>
      <c r="J58" s="31" t="s">
        <v>1257</v>
      </c>
      <c r="K58" s="29" t="s">
        <v>52</v>
      </c>
      <c r="L58" s="106" t="s">
        <v>1257</v>
      </c>
    </row>
    <row r="59" spans="1:12" ht="22.5" hidden="1">
      <c r="A59" s="26">
        <v>2519</v>
      </c>
      <c r="B59" s="27" t="s">
        <v>1321</v>
      </c>
      <c r="C59" s="105">
        <v>25193</v>
      </c>
      <c r="D59" s="29" t="s">
        <v>52</v>
      </c>
      <c r="E59" s="29" t="s">
        <v>61</v>
      </c>
      <c r="F59" s="30" t="s">
        <v>1119</v>
      </c>
      <c r="G59" s="29" t="s">
        <v>61</v>
      </c>
      <c r="H59" s="31" t="s">
        <v>1119</v>
      </c>
      <c r="I59" s="32" t="s">
        <v>61</v>
      </c>
      <c r="J59" s="31" t="s">
        <v>1119</v>
      </c>
      <c r="K59" s="90" t="s">
        <v>1143</v>
      </c>
      <c r="L59" s="90" t="s">
        <v>1119</v>
      </c>
    </row>
    <row r="60" spans="1:12" ht="22.5" hidden="1">
      <c r="A60" s="26">
        <v>2519</v>
      </c>
      <c r="B60" s="27" t="s">
        <v>1321</v>
      </c>
      <c r="C60" s="105">
        <v>25194</v>
      </c>
      <c r="D60" s="29" t="s">
        <v>52</v>
      </c>
      <c r="E60" s="29" t="s">
        <v>61</v>
      </c>
      <c r="F60" s="30" t="s">
        <v>1119</v>
      </c>
      <c r="G60" s="29" t="s">
        <v>61</v>
      </c>
      <c r="H60" s="31" t="s">
        <v>1119</v>
      </c>
      <c r="I60" s="32" t="s">
        <v>61</v>
      </c>
      <c r="J60" s="31" t="s">
        <v>1119</v>
      </c>
      <c r="K60" s="90" t="s">
        <v>1143</v>
      </c>
      <c r="L60" s="90" t="s">
        <v>1119</v>
      </c>
    </row>
    <row r="61" spans="1:12" ht="22.5" hidden="1">
      <c r="A61" s="26">
        <v>2519</v>
      </c>
      <c r="B61" s="27" t="s">
        <v>1321</v>
      </c>
      <c r="C61" s="105">
        <v>25195</v>
      </c>
      <c r="D61" s="29" t="s">
        <v>52</v>
      </c>
      <c r="E61" s="29" t="s">
        <v>61</v>
      </c>
      <c r="F61" s="30" t="s">
        <v>1119</v>
      </c>
      <c r="G61" s="29" t="s">
        <v>61</v>
      </c>
      <c r="H61" s="31" t="s">
        <v>1119</v>
      </c>
      <c r="I61" s="32" t="s">
        <v>61</v>
      </c>
      <c r="J61" s="31" t="s">
        <v>1119</v>
      </c>
      <c r="K61" s="90" t="s">
        <v>1143</v>
      </c>
      <c r="L61" s="90" t="s">
        <v>1119</v>
      </c>
    </row>
    <row r="62" spans="1:12" ht="22.5" hidden="1">
      <c r="A62" s="26">
        <v>2519</v>
      </c>
      <c r="B62" s="27" t="s">
        <v>1321</v>
      </c>
      <c r="C62" s="105">
        <v>25196</v>
      </c>
      <c r="D62" s="29" t="s">
        <v>52</v>
      </c>
      <c r="E62" s="29" t="s">
        <v>61</v>
      </c>
      <c r="F62" s="30" t="s">
        <v>1119</v>
      </c>
      <c r="G62" s="29" t="s">
        <v>61</v>
      </c>
      <c r="H62" s="31" t="s">
        <v>1119</v>
      </c>
      <c r="I62" s="32" t="s">
        <v>61</v>
      </c>
      <c r="J62" s="31" t="s">
        <v>1119</v>
      </c>
      <c r="K62" s="90" t="s">
        <v>1143</v>
      </c>
      <c r="L62" s="90" t="s">
        <v>1119</v>
      </c>
    </row>
    <row r="63" spans="1:12" ht="22.5" hidden="1">
      <c r="A63" s="26">
        <v>2519</v>
      </c>
      <c r="B63" s="27" t="s">
        <v>1321</v>
      </c>
      <c r="C63" s="105">
        <v>25197</v>
      </c>
      <c r="D63" s="29" t="s">
        <v>52</v>
      </c>
      <c r="E63" s="29" t="s">
        <v>61</v>
      </c>
      <c r="F63" s="30" t="s">
        <v>1119</v>
      </c>
      <c r="G63" s="29" t="s">
        <v>61</v>
      </c>
      <c r="H63" s="31" t="s">
        <v>1119</v>
      </c>
      <c r="I63" s="32" t="s">
        <v>61</v>
      </c>
      <c r="J63" s="31" t="s">
        <v>1119</v>
      </c>
      <c r="K63" s="90" t="s">
        <v>1143</v>
      </c>
      <c r="L63" s="90" t="s">
        <v>1119</v>
      </c>
    </row>
    <row r="64" spans="1:12" ht="168.75">
      <c r="A64" s="26">
        <v>2521</v>
      </c>
      <c r="B64" s="27" t="s">
        <v>1323</v>
      </c>
      <c r="C64" s="28">
        <v>5510</v>
      </c>
      <c r="D64" s="29" t="s">
        <v>52</v>
      </c>
      <c r="E64" s="29" t="s">
        <v>52</v>
      </c>
      <c r="F64" s="30" t="s">
        <v>1324</v>
      </c>
      <c r="G64" s="29" t="s">
        <v>52</v>
      </c>
      <c r="H64" s="31" t="s">
        <v>1313</v>
      </c>
      <c r="I64" s="32" t="s">
        <v>52</v>
      </c>
      <c r="J64" s="31" t="s">
        <v>1278</v>
      </c>
      <c r="K64" s="29" t="s">
        <v>52</v>
      </c>
      <c r="L64" s="106" t="s">
        <v>1278</v>
      </c>
    </row>
    <row r="65" spans="1:12" ht="78.75">
      <c r="A65" s="26">
        <v>2521</v>
      </c>
      <c r="B65" s="27" t="s">
        <v>1323</v>
      </c>
      <c r="C65" s="28">
        <v>5511</v>
      </c>
      <c r="D65" s="29" t="s">
        <v>52</v>
      </c>
      <c r="E65" s="29" t="s">
        <v>52</v>
      </c>
      <c r="F65" s="30" t="s">
        <v>1250</v>
      </c>
      <c r="G65" s="29" t="s">
        <v>52</v>
      </c>
      <c r="H65" s="31" t="s">
        <v>1313</v>
      </c>
      <c r="I65" s="32" t="s">
        <v>52</v>
      </c>
      <c r="J65" s="31" t="s">
        <v>1278</v>
      </c>
      <c r="K65" s="29" t="s">
        <v>52</v>
      </c>
      <c r="L65" s="106" t="s">
        <v>1278</v>
      </c>
    </row>
    <row r="66" spans="1:12" ht="168.75">
      <c r="A66" s="26">
        <v>2521</v>
      </c>
      <c r="B66" s="27" t="s">
        <v>1323</v>
      </c>
      <c r="C66" s="28">
        <v>5512</v>
      </c>
      <c r="D66" s="29" t="s">
        <v>52</v>
      </c>
      <c r="E66" s="29" t="s">
        <v>52</v>
      </c>
      <c r="F66" s="30" t="s">
        <v>1325</v>
      </c>
      <c r="G66" s="29" t="s">
        <v>52</v>
      </c>
      <c r="H66" s="31" t="s">
        <v>1313</v>
      </c>
      <c r="I66" s="32" t="s">
        <v>52</v>
      </c>
      <c r="J66" s="31" t="s">
        <v>1278</v>
      </c>
      <c r="K66" s="29" t="s">
        <v>52</v>
      </c>
      <c r="L66" s="106" t="s">
        <v>1278</v>
      </c>
    </row>
    <row r="67" spans="1:12" ht="33.75">
      <c r="A67" s="26">
        <v>2522</v>
      </c>
      <c r="B67" s="27" t="s">
        <v>1326</v>
      </c>
      <c r="C67" s="28">
        <v>5505</v>
      </c>
      <c r="D67" s="29" t="s">
        <v>52</v>
      </c>
      <c r="E67" s="29" t="s">
        <v>52</v>
      </c>
      <c r="F67" s="30" t="s">
        <v>1250</v>
      </c>
      <c r="G67" s="29" t="s">
        <v>52</v>
      </c>
      <c r="H67" s="31" t="s">
        <v>1278</v>
      </c>
      <c r="I67" s="32" t="s">
        <v>52</v>
      </c>
      <c r="J67" s="31" t="s">
        <v>1278</v>
      </c>
      <c r="K67" s="29" t="s">
        <v>52</v>
      </c>
      <c r="L67" s="106" t="s">
        <v>1278</v>
      </c>
    </row>
    <row r="68" spans="1:12" ht="22.5" hidden="1">
      <c r="A68" s="26">
        <v>2522</v>
      </c>
      <c r="B68" s="36" t="s">
        <v>1326</v>
      </c>
      <c r="C68" s="37">
        <v>4357</v>
      </c>
      <c r="D68" s="38" t="s">
        <v>61</v>
      </c>
      <c r="E68" s="38" t="s">
        <v>61</v>
      </c>
      <c r="F68" s="39" t="s">
        <v>1119</v>
      </c>
      <c r="G68" s="38" t="s">
        <v>61</v>
      </c>
      <c r="H68" s="40" t="s">
        <v>1119</v>
      </c>
      <c r="I68" s="41" t="s">
        <v>61</v>
      </c>
      <c r="J68" s="40" t="s">
        <v>1119</v>
      </c>
      <c r="K68" s="29" t="s">
        <v>1143</v>
      </c>
      <c r="L68" s="106" t="s">
        <v>87</v>
      </c>
    </row>
    <row r="69" spans="1:12" ht="146.25">
      <c r="A69" s="26">
        <v>2527</v>
      </c>
      <c r="B69" s="27" t="s">
        <v>1327</v>
      </c>
      <c r="C69" s="28">
        <v>5526</v>
      </c>
      <c r="D69" s="29" t="s">
        <v>52</v>
      </c>
      <c r="E69" s="29" t="s">
        <v>52</v>
      </c>
      <c r="F69" s="30" t="s">
        <v>1328</v>
      </c>
      <c r="G69" s="29" t="s">
        <v>52</v>
      </c>
      <c r="H69" s="31" t="s">
        <v>1329</v>
      </c>
      <c r="I69" s="32" t="s">
        <v>52</v>
      </c>
      <c r="J69" s="31" t="s">
        <v>1309</v>
      </c>
      <c r="K69" s="29" t="s">
        <v>52</v>
      </c>
      <c r="L69" s="106" t="s">
        <v>1309</v>
      </c>
    </row>
    <row r="70" spans="1:12" ht="146.25">
      <c r="A70" s="26">
        <v>2527</v>
      </c>
      <c r="B70" s="27" t="s">
        <v>1327</v>
      </c>
      <c r="C70" s="28">
        <v>5527</v>
      </c>
      <c r="D70" s="29" t="s">
        <v>52</v>
      </c>
      <c r="E70" s="29" t="s">
        <v>52</v>
      </c>
      <c r="F70" s="30" t="s">
        <v>1330</v>
      </c>
      <c r="G70" s="29" t="s">
        <v>52</v>
      </c>
      <c r="H70" s="31" t="s">
        <v>1331</v>
      </c>
      <c r="I70" s="32" t="s">
        <v>52</v>
      </c>
      <c r="J70" s="31" t="s">
        <v>1309</v>
      </c>
      <c r="K70" s="29" t="s">
        <v>52</v>
      </c>
      <c r="L70" s="106" t="s">
        <v>1309</v>
      </c>
    </row>
    <row r="71" spans="1:12" ht="22.5" hidden="1">
      <c r="A71" s="26">
        <v>2527</v>
      </c>
      <c r="B71" s="27" t="s">
        <v>1327</v>
      </c>
      <c r="C71" s="105">
        <v>25273</v>
      </c>
      <c r="D71" s="29" t="s">
        <v>52</v>
      </c>
      <c r="E71" s="29" t="s">
        <v>61</v>
      </c>
      <c r="F71" s="30" t="s">
        <v>1119</v>
      </c>
      <c r="G71" s="29" t="s">
        <v>61</v>
      </c>
      <c r="H71" s="31" t="s">
        <v>1119</v>
      </c>
      <c r="I71" s="32" t="s">
        <v>61</v>
      </c>
      <c r="J71" s="31" t="s">
        <v>1119</v>
      </c>
      <c r="K71" s="90" t="s">
        <v>1143</v>
      </c>
      <c r="L71" s="90" t="s">
        <v>1119</v>
      </c>
    </row>
    <row r="72" spans="1:12" ht="146.25">
      <c r="A72" s="26">
        <v>2536</v>
      </c>
      <c r="B72" s="27" t="s">
        <v>1332</v>
      </c>
      <c r="C72" s="28">
        <v>5480</v>
      </c>
      <c r="D72" s="29" t="s">
        <v>52</v>
      </c>
      <c r="E72" s="29" t="s">
        <v>52</v>
      </c>
      <c r="F72" s="30" t="s">
        <v>1333</v>
      </c>
      <c r="G72" s="29" t="s">
        <v>52</v>
      </c>
      <c r="H72" s="31" t="s">
        <v>1313</v>
      </c>
      <c r="I72" s="32" t="s">
        <v>52</v>
      </c>
      <c r="J72" s="31" t="s">
        <v>1278</v>
      </c>
      <c r="K72" s="29" t="s">
        <v>52</v>
      </c>
      <c r="L72" s="106" t="s">
        <v>1278</v>
      </c>
    </row>
    <row r="73" spans="1:12" ht="78.75">
      <c r="A73" s="26">
        <v>2536</v>
      </c>
      <c r="B73" s="27" t="s">
        <v>1332</v>
      </c>
      <c r="C73" s="28">
        <v>5481</v>
      </c>
      <c r="D73" s="29" t="s">
        <v>52</v>
      </c>
      <c r="E73" s="29" t="s">
        <v>52</v>
      </c>
      <c r="F73" s="30" t="s">
        <v>1250</v>
      </c>
      <c r="G73" s="29" t="s">
        <v>52</v>
      </c>
      <c r="H73" s="31" t="s">
        <v>1313</v>
      </c>
      <c r="I73" s="32" t="s">
        <v>52</v>
      </c>
      <c r="J73" s="31" t="s">
        <v>1278</v>
      </c>
      <c r="K73" s="29" t="s">
        <v>52</v>
      </c>
      <c r="L73" s="106" t="s">
        <v>1278</v>
      </c>
    </row>
    <row r="74" spans="1:12" ht="146.25">
      <c r="A74" s="26">
        <v>2536</v>
      </c>
      <c r="B74" s="27" t="s">
        <v>1332</v>
      </c>
      <c r="C74" s="28">
        <v>5482</v>
      </c>
      <c r="D74" s="29" t="s">
        <v>52</v>
      </c>
      <c r="E74" s="29" t="s">
        <v>52</v>
      </c>
      <c r="F74" s="30" t="s">
        <v>1334</v>
      </c>
      <c r="G74" s="29" t="s">
        <v>52</v>
      </c>
      <c r="H74" s="31" t="s">
        <v>1313</v>
      </c>
      <c r="I74" s="32" t="s">
        <v>52</v>
      </c>
      <c r="J74" s="31" t="s">
        <v>1278</v>
      </c>
      <c r="K74" s="29" t="s">
        <v>52</v>
      </c>
      <c r="L74" s="106" t="s">
        <v>1278</v>
      </c>
    </row>
    <row r="75" spans="1:12" ht="146.25">
      <c r="A75" s="26">
        <v>2538</v>
      </c>
      <c r="B75" s="27" t="s">
        <v>1335</v>
      </c>
      <c r="C75" s="28">
        <v>5506</v>
      </c>
      <c r="D75" s="29" t="s">
        <v>52</v>
      </c>
      <c r="E75" s="29" t="s">
        <v>52</v>
      </c>
      <c r="F75" s="30" t="s">
        <v>1336</v>
      </c>
      <c r="G75" s="29" t="s">
        <v>52</v>
      </c>
      <c r="H75" s="31" t="s">
        <v>1313</v>
      </c>
      <c r="I75" s="32" t="s">
        <v>52</v>
      </c>
      <c r="J75" s="31" t="s">
        <v>1257</v>
      </c>
      <c r="K75" s="29" t="s">
        <v>52</v>
      </c>
      <c r="L75" s="106" t="s">
        <v>1257</v>
      </c>
    </row>
    <row r="76" spans="1:12" ht="146.25">
      <c r="A76" s="26">
        <v>2538</v>
      </c>
      <c r="B76" s="27" t="s">
        <v>1335</v>
      </c>
      <c r="C76" s="28">
        <v>5507</v>
      </c>
      <c r="D76" s="29" t="s">
        <v>52</v>
      </c>
      <c r="E76" s="29" t="s">
        <v>52</v>
      </c>
      <c r="F76" s="30" t="s">
        <v>1337</v>
      </c>
      <c r="G76" s="29" t="s">
        <v>52</v>
      </c>
      <c r="H76" s="31" t="s">
        <v>1313</v>
      </c>
      <c r="I76" s="32" t="s">
        <v>52</v>
      </c>
      <c r="J76" s="31" t="s">
        <v>1257</v>
      </c>
      <c r="K76" s="29" t="s">
        <v>52</v>
      </c>
      <c r="L76" s="106" t="s">
        <v>1263</v>
      </c>
    </row>
    <row r="77" spans="1:12" ht="146.25">
      <c r="A77" s="26">
        <v>2538</v>
      </c>
      <c r="B77" s="27" t="s">
        <v>1335</v>
      </c>
      <c r="C77" s="28">
        <v>5508</v>
      </c>
      <c r="D77" s="29" t="s">
        <v>52</v>
      </c>
      <c r="E77" s="29" t="s">
        <v>52</v>
      </c>
      <c r="F77" s="30" t="s">
        <v>1338</v>
      </c>
      <c r="G77" s="29" t="s">
        <v>52</v>
      </c>
      <c r="H77" s="31" t="s">
        <v>1313</v>
      </c>
      <c r="I77" s="32" t="s">
        <v>52</v>
      </c>
      <c r="J77" s="31" t="s">
        <v>1257</v>
      </c>
      <c r="K77" s="29" t="s">
        <v>52</v>
      </c>
      <c r="L77" s="106" t="s">
        <v>1257</v>
      </c>
    </row>
    <row r="78" spans="1:12" ht="78.75">
      <c r="A78" s="26">
        <v>2543</v>
      </c>
      <c r="B78" s="27" t="s">
        <v>1339</v>
      </c>
      <c r="C78" s="28">
        <v>5496</v>
      </c>
      <c r="D78" s="29" t="s">
        <v>52</v>
      </c>
      <c r="E78" s="29" t="s">
        <v>52</v>
      </c>
      <c r="F78" s="30" t="s">
        <v>1250</v>
      </c>
      <c r="G78" s="29" t="s">
        <v>52</v>
      </c>
      <c r="H78" s="31" t="s">
        <v>1313</v>
      </c>
      <c r="I78" s="32" t="s">
        <v>52</v>
      </c>
      <c r="J78" s="31" t="s">
        <v>1278</v>
      </c>
      <c r="K78" s="29" t="s">
        <v>52</v>
      </c>
      <c r="L78" s="106" t="s">
        <v>1278</v>
      </c>
    </row>
    <row r="79" spans="1:12" ht="112.5">
      <c r="A79" s="26">
        <v>2543</v>
      </c>
      <c r="B79" s="27" t="s">
        <v>1339</v>
      </c>
      <c r="C79" s="28">
        <v>5497</v>
      </c>
      <c r="D79" s="29" t="s">
        <v>52</v>
      </c>
      <c r="E79" s="29" t="s">
        <v>52</v>
      </c>
      <c r="F79" s="30" t="s">
        <v>1250</v>
      </c>
      <c r="G79" s="29" t="s">
        <v>52</v>
      </c>
      <c r="H79" s="31" t="s">
        <v>1340</v>
      </c>
      <c r="I79" s="32" t="s">
        <v>52</v>
      </c>
      <c r="J79" s="31" t="s">
        <v>1278</v>
      </c>
      <c r="K79" s="29" t="s">
        <v>52</v>
      </c>
      <c r="L79" s="106" t="s">
        <v>1278</v>
      </c>
    </row>
    <row r="80" spans="1:12" ht="168.75">
      <c r="A80" s="26">
        <v>2543</v>
      </c>
      <c r="B80" s="27" t="s">
        <v>1339</v>
      </c>
      <c r="C80" s="28">
        <v>5499</v>
      </c>
      <c r="D80" s="29" t="s">
        <v>52</v>
      </c>
      <c r="E80" s="29" t="s">
        <v>52</v>
      </c>
      <c r="F80" s="30" t="s">
        <v>1341</v>
      </c>
      <c r="G80" s="29" t="s">
        <v>52</v>
      </c>
      <c r="H80" s="31" t="s">
        <v>1313</v>
      </c>
      <c r="I80" s="32" t="s">
        <v>52</v>
      </c>
      <c r="J80" s="31" t="s">
        <v>1257</v>
      </c>
      <c r="K80" s="29" t="s">
        <v>52</v>
      </c>
      <c r="L80" s="106" t="s">
        <v>1257</v>
      </c>
    </row>
    <row r="81" spans="1:12" ht="146.25">
      <c r="A81" s="26">
        <v>2543</v>
      </c>
      <c r="B81" s="27" t="s">
        <v>1339</v>
      </c>
      <c r="C81" s="28">
        <v>5500</v>
      </c>
      <c r="D81" s="29" t="s">
        <v>52</v>
      </c>
      <c r="E81" s="29" t="s">
        <v>52</v>
      </c>
      <c r="F81" s="30" t="s">
        <v>1342</v>
      </c>
      <c r="G81" s="29" t="s">
        <v>52</v>
      </c>
      <c r="H81" s="31" t="s">
        <v>1343</v>
      </c>
      <c r="I81" s="32" t="s">
        <v>52</v>
      </c>
      <c r="J81" s="31" t="s">
        <v>1278</v>
      </c>
      <c r="K81" s="29" t="s">
        <v>52</v>
      </c>
      <c r="L81" s="106" t="s">
        <v>1278</v>
      </c>
    </row>
    <row r="82" spans="1:12" ht="146.25">
      <c r="A82" s="26">
        <v>2543</v>
      </c>
      <c r="B82" s="27" t="s">
        <v>1339</v>
      </c>
      <c r="C82" s="28">
        <v>5502</v>
      </c>
      <c r="D82" s="29" t="s">
        <v>52</v>
      </c>
      <c r="E82" s="29" t="s">
        <v>52</v>
      </c>
      <c r="F82" s="30" t="s">
        <v>1344</v>
      </c>
      <c r="G82" s="29" t="s">
        <v>52</v>
      </c>
      <c r="H82" s="31" t="s">
        <v>1278</v>
      </c>
      <c r="I82" s="32" t="s">
        <v>52</v>
      </c>
      <c r="J82" s="31" t="s">
        <v>1278</v>
      </c>
      <c r="K82" s="29" t="s">
        <v>52</v>
      </c>
      <c r="L82" s="106" t="s">
        <v>1278</v>
      </c>
    </row>
    <row r="83" spans="1:12" ht="146.25">
      <c r="A83" s="26">
        <v>2543</v>
      </c>
      <c r="B83" s="27" t="s">
        <v>1339</v>
      </c>
      <c r="C83" s="28">
        <v>5503</v>
      </c>
      <c r="D83" s="29" t="s">
        <v>52</v>
      </c>
      <c r="E83" s="29" t="s">
        <v>52</v>
      </c>
      <c r="F83" s="30" t="s">
        <v>1345</v>
      </c>
      <c r="G83" s="29" t="s">
        <v>52</v>
      </c>
      <c r="H83" s="31" t="s">
        <v>1278</v>
      </c>
      <c r="I83" s="32" t="s">
        <v>52</v>
      </c>
      <c r="J83" s="31" t="s">
        <v>1278</v>
      </c>
      <c r="K83" s="29" t="s">
        <v>52</v>
      </c>
      <c r="L83" s="106" t="s">
        <v>1278</v>
      </c>
    </row>
    <row r="84" spans="1:12" hidden="1">
      <c r="A84" s="29" t="s">
        <v>1173</v>
      </c>
      <c r="B84" s="29"/>
      <c r="C84" s="28">
        <v>82</v>
      </c>
      <c r="D84" s="28">
        <f>+C84-5</f>
        <v>77</v>
      </c>
      <c r="E84" s="28">
        <f>+C84-21</f>
        <v>61</v>
      </c>
      <c r="F84" s="28"/>
      <c r="G84" s="28">
        <f>+C84-21</f>
        <v>61</v>
      </c>
      <c r="H84" s="28"/>
      <c r="I84" s="28">
        <f>+C84-21</f>
        <v>61</v>
      </c>
      <c r="J84" s="28"/>
    </row>
  </sheetData>
  <autoFilter ref="A1:L84" xr:uid="{0EC32495-FE82-4134-BB46-944DE663A8CB}">
    <filterColumn colId="10">
      <filters>
        <filter val="SI"/>
      </filters>
    </filterColumn>
  </autoFilter>
  <dataValidations count="1">
    <dataValidation type="whole" allowBlank="1" showInputMessage="1" showErrorMessage="1" sqref="A2:A83" xr:uid="{D82904FD-64B8-4CB6-B897-AF943BCD9382}">
      <formula1>1</formula1>
      <formula2>1000000</formula2>
    </dataValidation>
  </dataValidation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D585-85D8-4CA6-83DB-66208965BB2D}">
  <sheetPr filterMode="1">
    <tabColor rgb="FF00B050"/>
  </sheetPr>
  <dimension ref="A1:L75"/>
  <sheetViews>
    <sheetView topLeftCell="F39" workbookViewId="0">
      <selection activeCell="O3" sqref="O3"/>
    </sheetView>
  </sheetViews>
  <sheetFormatPr defaultColWidth="11.42578125" defaultRowHeight="11.25"/>
  <cols>
    <col min="1" max="1" width="11.42578125" style="16"/>
    <col min="2" max="2" width="83.28515625" style="16" bestFit="1" customWidth="1"/>
    <col min="3" max="3" width="15.140625" style="48" customWidth="1"/>
    <col min="4" max="5" width="11.42578125" style="16"/>
    <col min="6" max="6" width="75.28515625" style="16" customWidth="1"/>
    <col min="7" max="7" width="11.42578125" style="16"/>
    <col min="8" max="8" width="17.140625" style="16" customWidth="1"/>
    <col min="9" max="9" width="11.42578125" style="16"/>
    <col min="10" max="10" width="31.140625" style="16" customWidth="1"/>
    <col min="11" max="11" width="11.42578125" style="16"/>
    <col min="12" max="12" width="55.42578125" style="16" customWidth="1"/>
    <col min="13" max="16384" width="11.42578125" style="16"/>
  </cols>
  <sheetData>
    <row r="1" spans="1:12" ht="33.75">
      <c r="A1" s="44" t="s">
        <v>43</v>
      </c>
      <c r="B1" s="45" t="s">
        <v>44</v>
      </c>
      <c r="C1" s="15" t="s">
        <v>1346</v>
      </c>
      <c r="D1" s="15" t="s">
        <v>46</v>
      </c>
      <c r="E1" s="15" t="s">
        <v>47</v>
      </c>
      <c r="F1" s="46" t="s">
        <v>2</v>
      </c>
      <c r="G1" s="15" t="s">
        <v>48</v>
      </c>
      <c r="H1" s="15" t="s">
        <v>2</v>
      </c>
      <c r="I1" s="15" t="s">
        <v>49</v>
      </c>
      <c r="J1" s="15" t="s">
        <v>2</v>
      </c>
      <c r="K1" s="15" t="s">
        <v>1103</v>
      </c>
      <c r="L1" s="15" t="s">
        <v>2</v>
      </c>
    </row>
    <row r="2" spans="1:12" ht="56.25">
      <c r="A2" s="47">
        <v>2683</v>
      </c>
      <c r="B2" s="5" t="s">
        <v>1347</v>
      </c>
      <c r="C2" s="18">
        <v>5203</v>
      </c>
      <c r="D2" s="19" t="s">
        <v>52</v>
      </c>
      <c r="E2" s="19" t="s">
        <v>52</v>
      </c>
      <c r="F2" s="43" t="s">
        <v>1348</v>
      </c>
      <c r="G2" s="19" t="s">
        <v>52</v>
      </c>
      <c r="H2" s="19" t="s">
        <v>1349</v>
      </c>
      <c r="I2" s="19" t="s">
        <v>61</v>
      </c>
      <c r="J2" s="19" t="s">
        <v>1119</v>
      </c>
      <c r="K2" s="85" t="s">
        <v>1350</v>
      </c>
      <c r="L2" s="86" t="s">
        <v>1351</v>
      </c>
    </row>
    <row r="3" spans="1:12" ht="56.25">
      <c r="A3" s="47">
        <v>2683</v>
      </c>
      <c r="B3" s="5" t="s">
        <v>1347</v>
      </c>
      <c r="C3" s="18">
        <v>5204</v>
      </c>
      <c r="D3" s="19" t="s">
        <v>52</v>
      </c>
      <c r="E3" s="19" t="s">
        <v>52</v>
      </c>
      <c r="F3" s="43" t="s">
        <v>1352</v>
      </c>
      <c r="G3" s="19" t="s">
        <v>52</v>
      </c>
      <c r="H3" s="19" t="s">
        <v>1353</v>
      </c>
      <c r="I3" s="19" t="s">
        <v>61</v>
      </c>
      <c r="J3" s="19" t="s">
        <v>1119</v>
      </c>
      <c r="K3" s="85" t="s">
        <v>1350</v>
      </c>
      <c r="L3" s="86" t="s">
        <v>1351</v>
      </c>
    </row>
    <row r="4" spans="1:12" ht="56.25">
      <c r="A4" s="47">
        <v>2882</v>
      </c>
      <c r="B4" s="5" t="s">
        <v>1354</v>
      </c>
      <c r="C4" s="18">
        <v>5093</v>
      </c>
      <c r="D4" s="19" t="s">
        <v>52</v>
      </c>
      <c r="E4" s="19" t="s">
        <v>52</v>
      </c>
      <c r="F4" s="43" t="s">
        <v>1352</v>
      </c>
      <c r="G4" s="19" t="s">
        <v>52</v>
      </c>
      <c r="H4" s="19" t="s">
        <v>1353</v>
      </c>
      <c r="I4" s="19" t="s">
        <v>61</v>
      </c>
      <c r="J4" s="19" t="s">
        <v>1119</v>
      </c>
      <c r="K4" s="85" t="s">
        <v>1350</v>
      </c>
      <c r="L4" s="86" t="s">
        <v>1351</v>
      </c>
    </row>
    <row r="5" spans="1:12" ht="56.25">
      <c r="A5" s="47">
        <v>2882</v>
      </c>
      <c r="B5" s="5" t="s">
        <v>1354</v>
      </c>
      <c r="C5" s="84">
        <v>5205</v>
      </c>
      <c r="D5" s="19" t="s">
        <v>52</v>
      </c>
      <c r="E5" s="19" t="s">
        <v>52</v>
      </c>
      <c r="F5" s="43" t="s">
        <v>1352</v>
      </c>
      <c r="G5" s="19" t="s">
        <v>52</v>
      </c>
      <c r="H5" s="19" t="s">
        <v>1353</v>
      </c>
      <c r="I5" s="19" t="s">
        <v>61</v>
      </c>
      <c r="J5" s="19" t="s">
        <v>1119</v>
      </c>
      <c r="K5" s="85" t="s">
        <v>1350</v>
      </c>
      <c r="L5" s="86" t="s">
        <v>1351</v>
      </c>
    </row>
    <row r="6" spans="1:12" ht="56.25">
      <c r="A6" s="47">
        <v>2883</v>
      </c>
      <c r="B6" s="5" t="s">
        <v>1355</v>
      </c>
      <c r="C6" s="18">
        <v>5184</v>
      </c>
      <c r="D6" s="19" t="s">
        <v>52</v>
      </c>
      <c r="E6" s="19" t="s">
        <v>52</v>
      </c>
      <c r="F6" s="43" t="s">
        <v>1352</v>
      </c>
      <c r="G6" s="19" t="s">
        <v>52</v>
      </c>
      <c r="H6" s="19" t="s">
        <v>1353</v>
      </c>
      <c r="I6" s="19" t="s">
        <v>61</v>
      </c>
      <c r="J6" s="19" t="s">
        <v>1119</v>
      </c>
      <c r="K6" s="85" t="s">
        <v>1350</v>
      </c>
      <c r="L6" s="86" t="s">
        <v>1356</v>
      </c>
    </row>
    <row r="7" spans="1:12" ht="56.25">
      <c r="A7" s="47">
        <v>2885</v>
      </c>
      <c r="B7" s="5" t="s">
        <v>1357</v>
      </c>
      <c r="C7" s="84">
        <v>5092</v>
      </c>
      <c r="D7" s="19" t="s">
        <v>52</v>
      </c>
      <c r="E7" s="19" t="s">
        <v>52</v>
      </c>
      <c r="F7" s="43" t="s">
        <v>1358</v>
      </c>
      <c r="G7" s="19" t="s">
        <v>52</v>
      </c>
      <c r="H7" s="19" t="s">
        <v>1359</v>
      </c>
      <c r="I7" s="19" t="s">
        <v>61</v>
      </c>
      <c r="J7" s="19" t="s">
        <v>1119</v>
      </c>
      <c r="K7" s="85" t="s">
        <v>1350</v>
      </c>
      <c r="L7" s="86" t="s">
        <v>1356</v>
      </c>
    </row>
    <row r="8" spans="1:12" ht="56.25">
      <c r="A8" s="47">
        <v>2886</v>
      </c>
      <c r="B8" s="5" t="s">
        <v>1360</v>
      </c>
      <c r="C8" s="84">
        <v>5337</v>
      </c>
      <c r="D8" s="19" t="s">
        <v>52</v>
      </c>
      <c r="E8" s="19" t="s">
        <v>52</v>
      </c>
      <c r="F8" s="43" t="s">
        <v>1358</v>
      </c>
      <c r="G8" s="19" t="s">
        <v>52</v>
      </c>
      <c r="H8" s="19" t="s">
        <v>1353</v>
      </c>
      <c r="I8" s="19" t="s">
        <v>61</v>
      </c>
      <c r="J8" s="19" t="s">
        <v>1119</v>
      </c>
      <c r="K8" s="85" t="s">
        <v>1350</v>
      </c>
      <c r="L8" s="86" t="s">
        <v>1361</v>
      </c>
    </row>
    <row r="9" spans="1:12" ht="45">
      <c r="A9" s="47">
        <v>2888</v>
      </c>
      <c r="B9" s="5" t="s">
        <v>1362</v>
      </c>
      <c r="C9" s="18">
        <v>5344</v>
      </c>
      <c r="D9" s="19" t="s">
        <v>52</v>
      </c>
      <c r="E9" s="19" t="s">
        <v>52</v>
      </c>
      <c r="F9" s="43" t="s">
        <v>1358</v>
      </c>
      <c r="G9" s="19" t="s">
        <v>52</v>
      </c>
      <c r="H9" s="19" t="s">
        <v>1353</v>
      </c>
      <c r="I9" s="19" t="s">
        <v>61</v>
      </c>
      <c r="J9" s="19" t="s">
        <v>1119</v>
      </c>
      <c r="K9" s="85" t="s">
        <v>1350</v>
      </c>
      <c r="L9" s="86" t="s">
        <v>1363</v>
      </c>
    </row>
    <row r="10" spans="1:12" ht="56.25">
      <c r="A10" s="47">
        <v>2888</v>
      </c>
      <c r="B10" s="5" t="s">
        <v>1362</v>
      </c>
      <c r="C10" s="18">
        <v>5345</v>
      </c>
      <c r="D10" s="19" t="s">
        <v>52</v>
      </c>
      <c r="E10" s="19" t="s">
        <v>52</v>
      </c>
      <c r="F10" s="43" t="s">
        <v>1358</v>
      </c>
      <c r="G10" s="19" t="s">
        <v>52</v>
      </c>
      <c r="H10" s="19" t="s">
        <v>1353</v>
      </c>
      <c r="I10" s="19" t="s">
        <v>61</v>
      </c>
      <c r="J10" s="19" t="s">
        <v>1119</v>
      </c>
      <c r="K10" s="85" t="s">
        <v>1350</v>
      </c>
      <c r="L10" s="86" t="s">
        <v>1361</v>
      </c>
    </row>
    <row r="11" spans="1:12" ht="56.25">
      <c r="A11" s="47">
        <v>2888</v>
      </c>
      <c r="B11" s="5" t="s">
        <v>1362</v>
      </c>
      <c r="C11" s="18">
        <v>5346</v>
      </c>
      <c r="D11" s="19" t="s">
        <v>52</v>
      </c>
      <c r="E11" s="19" t="s">
        <v>52</v>
      </c>
      <c r="F11" s="43" t="s">
        <v>1358</v>
      </c>
      <c r="G11" s="19" t="s">
        <v>52</v>
      </c>
      <c r="H11" s="19" t="s">
        <v>1353</v>
      </c>
      <c r="I11" s="19" t="s">
        <v>61</v>
      </c>
      <c r="J11" s="19" t="s">
        <v>1119</v>
      </c>
      <c r="K11" s="85" t="s">
        <v>1350</v>
      </c>
      <c r="L11" s="86" t="s">
        <v>1361</v>
      </c>
    </row>
    <row r="12" spans="1:12" ht="56.25">
      <c r="A12" s="47">
        <v>2889</v>
      </c>
      <c r="B12" s="5" t="s">
        <v>1364</v>
      </c>
      <c r="C12" s="18">
        <v>5221</v>
      </c>
      <c r="D12" s="19" t="s">
        <v>52</v>
      </c>
      <c r="E12" s="19" t="s">
        <v>52</v>
      </c>
      <c r="F12" s="43" t="s">
        <v>1358</v>
      </c>
      <c r="G12" s="19" t="s">
        <v>52</v>
      </c>
      <c r="H12" s="19" t="s">
        <v>1359</v>
      </c>
      <c r="I12" s="19" t="s">
        <v>61</v>
      </c>
      <c r="J12" s="19" t="s">
        <v>1119</v>
      </c>
      <c r="K12" s="85" t="s">
        <v>1350</v>
      </c>
      <c r="L12" s="86" t="s">
        <v>1356</v>
      </c>
    </row>
    <row r="13" spans="1:12" ht="56.25">
      <c r="A13" s="47">
        <v>2890</v>
      </c>
      <c r="B13" s="5" t="s">
        <v>1365</v>
      </c>
      <c r="C13" s="84">
        <v>5169</v>
      </c>
      <c r="D13" s="19" t="s">
        <v>52</v>
      </c>
      <c r="E13" s="19" t="s">
        <v>52</v>
      </c>
      <c r="F13" s="43" t="s">
        <v>1352</v>
      </c>
      <c r="G13" s="19" t="s">
        <v>52</v>
      </c>
      <c r="H13" s="19" t="s">
        <v>1353</v>
      </c>
      <c r="I13" s="19" t="s">
        <v>61</v>
      </c>
      <c r="J13" s="19" t="s">
        <v>1119</v>
      </c>
      <c r="K13" s="85" t="s">
        <v>1350</v>
      </c>
      <c r="L13" s="86" t="s">
        <v>1361</v>
      </c>
    </row>
    <row r="14" spans="1:12" ht="56.25">
      <c r="A14" s="47">
        <v>2890</v>
      </c>
      <c r="B14" s="5" t="s">
        <v>1365</v>
      </c>
      <c r="C14" s="18">
        <v>5170</v>
      </c>
      <c r="D14" s="19" t="s">
        <v>52</v>
      </c>
      <c r="E14" s="19" t="s">
        <v>52</v>
      </c>
      <c r="F14" s="43" t="s">
        <v>1352</v>
      </c>
      <c r="G14" s="19" t="s">
        <v>52</v>
      </c>
      <c r="H14" s="19" t="s">
        <v>1353</v>
      </c>
      <c r="I14" s="19" t="s">
        <v>61</v>
      </c>
      <c r="J14" s="19" t="s">
        <v>1119</v>
      </c>
      <c r="K14" s="85" t="s">
        <v>1350</v>
      </c>
      <c r="L14" s="86" t="s">
        <v>1361</v>
      </c>
    </row>
    <row r="15" spans="1:12" ht="56.25">
      <c r="A15" s="47">
        <v>2891</v>
      </c>
      <c r="B15" s="5" t="s">
        <v>1366</v>
      </c>
      <c r="C15" s="18">
        <v>5225</v>
      </c>
      <c r="D15" s="19" t="s">
        <v>52</v>
      </c>
      <c r="E15" s="19" t="s">
        <v>52</v>
      </c>
      <c r="F15" s="43" t="s">
        <v>1352</v>
      </c>
      <c r="G15" s="19" t="s">
        <v>52</v>
      </c>
      <c r="H15" s="19" t="s">
        <v>1353</v>
      </c>
      <c r="I15" s="19" t="s">
        <v>61</v>
      </c>
      <c r="J15" s="19" t="s">
        <v>1119</v>
      </c>
      <c r="K15" s="85" t="s">
        <v>1350</v>
      </c>
      <c r="L15" s="86" t="s">
        <v>1361</v>
      </c>
    </row>
    <row r="16" spans="1:12" ht="56.25">
      <c r="A16" s="47">
        <v>2891</v>
      </c>
      <c r="B16" s="5" t="s">
        <v>1366</v>
      </c>
      <c r="C16" s="18">
        <v>5226</v>
      </c>
      <c r="D16" s="19" t="s">
        <v>52</v>
      </c>
      <c r="E16" s="19" t="s">
        <v>52</v>
      </c>
      <c r="F16" s="43" t="s">
        <v>1352</v>
      </c>
      <c r="G16" s="19" t="s">
        <v>52</v>
      </c>
      <c r="H16" s="19" t="s">
        <v>1353</v>
      </c>
      <c r="I16" s="19" t="s">
        <v>61</v>
      </c>
      <c r="J16" s="19" t="s">
        <v>1119</v>
      </c>
      <c r="K16" s="85" t="s">
        <v>1350</v>
      </c>
      <c r="L16" s="86" t="s">
        <v>1361</v>
      </c>
    </row>
    <row r="17" spans="1:12" ht="64.5" customHeight="1">
      <c r="A17" s="47">
        <v>2892</v>
      </c>
      <c r="B17" s="5" t="s">
        <v>1367</v>
      </c>
      <c r="C17" s="18">
        <v>5267</v>
      </c>
      <c r="D17" s="19" t="s">
        <v>52</v>
      </c>
      <c r="E17" s="19" t="s">
        <v>52</v>
      </c>
      <c r="F17" s="19" t="s">
        <v>1358</v>
      </c>
      <c r="G17" s="19" t="s">
        <v>52</v>
      </c>
      <c r="H17" s="19" t="s">
        <v>1359</v>
      </c>
      <c r="I17" s="19" t="s">
        <v>52</v>
      </c>
      <c r="J17" s="19" t="s">
        <v>1368</v>
      </c>
      <c r="K17" s="85" t="s">
        <v>1350</v>
      </c>
      <c r="L17" s="86" t="s">
        <v>1356</v>
      </c>
    </row>
    <row r="18" spans="1:12" ht="66.75" customHeight="1">
      <c r="A18" s="47">
        <v>2893</v>
      </c>
      <c r="B18" s="5" t="s">
        <v>1369</v>
      </c>
      <c r="C18" s="18">
        <v>5347</v>
      </c>
      <c r="D18" s="19" t="s">
        <v>52</v>
      </c>
      <c r="E18" s="19" t="s">
        <v>52</v>
      </c>
      <c r="F18" s="43" t="s">
        <v>1352</v>
      </c>
      <c r="G18" s="19" t="s">
        <v>52</v>
      </c>
      <c r="H18" s="19" t="s">
        <v>1359</v>
      </c>
      <c r="I18" s="19" t="s">
        <v>61</v>
      </c>
      <c r="J18" s="19" t="s">
        <v>1119</v>
      </c>
      <c r="K18" s="85" t="s">
        <v>1350</v>
      </c>
      <c r="L18" s="86" t="s">
        <v>1356</v>
      </c>
    </row>
    <row r="19" spans="1:12" ht="83.25" customHeight="1">
      <c r="A19" s="47">
        <v>2894</v>
      </c>
      <c r="B19" s="5" t="s">
        <v>1370</v>
      </c>
      <c r="C19" s="18">
        <v>5349</v>
      </c>
      <c r="D19" s="19" t="s">
        <v>52</v>
      </c>
      <c r="E19" s="19" t="s">
        <v>52</v>
      </c>
      <c r="F19" s="43" t="s">
        <v>1352</v>
      </c>
      <c r="G19" s="19" t="s">
        <v>52</v>
      </c>
      <c r="H19" s="19" t="s">
        <v>1353</v>
      </c>
      <c r="I19" s="19" t="s">
        <v>61</v>
      </c>
      <c r="J19" s="19" t="s">
        <v>1119</v>
      </c>
      <c r="K19" s="85" t="s">
        <v>1350</v>
      </c>
      <c r="L19" s="86" t="s">
        <v>1361</v>
      </c>
    </row>
    <row r="20" spans="1:12" ht="60" customHeight="1">
      <c r="A20" s="47">
        <v>2896</v>
      </c>
      <c r="B20" s="5" t="s">
        <v>1371</v>
      </c>
      <c r="C20" s="18">
        <v>5094</v>
      </c>
      <c r="D20" s="19" t="s">
        <v>52</v>
      </c>
      <c r="E20" s="19" t="s">
        <v>52</v>
      </c>
      <c r="F20" s="43" t="s">
        <v>1352</v>
      </c>
      <c r="G20" s="19" t="s">
        <v>52</v>
      </c>
      <c r="H20" s="19" t="s">
        <v>1353</v>
      </c>
      <c r="I20" s="19" t="s">
        <v>61</v>
      </c>
      <c r="J20" s="19" t="s">
        <v>1119</v>
      </c>
      <c r="K20" s="85" t="s">
        <v>1350</v>
      </c>
      <c r="L20" s="86" t="s">
        <v>1372</v>
      </c>
    </row>
    <row r="21" spans="1:12" ht="74.25" customHeight="1">
      <c r="A21" s="47">
        <v>2896</v>
      </c>
      <c r="B21" s="5" t="s">
        <v>1371</v>
      </c>
      <c r="C21" s="18">
        <v>5095</v>
      </c>
      <c r="D21" s="19" t="s">
        <v>52</v>
      </c>
      <c r="E21" s="19" t="s">
        <v>52</v>
      </c>
      <c r="F21" s="43" t="s">
        <v>1352</v>
      </c>
      <c r="G21" s="19" t="s">
        <v>52</v>
      </c>
      <c r="H21" s="19" t="s">
        <v>1353</v>
      </c>
      <c r="I21" s="19" t="s">
        <v>61</v>
      </c>
      <c r="J21" s="19" t="s">
        <v>1119</v>
      </c>
      <c r="K21" s="85" t="s">
        <v>1350</v>
      </c>
      <c r="L21" s="86" t="s">
        <v>1372</v>
      </c>
    </row>
    <row r="22" spans="1:12" ht="67.5" customHeight="1">
      <c r="A22" s="47">
        <v>2896</v>
      </c>
      <c r="B22" s="5" t="s">
        <v>1371</v>
      </c>
      <c r="C22" s="18">
        <v>5096</v>
      </c>
      <c r="D22" s="19" t="s">
        <v>52</v>
      </c>
      <c r="E22" s="19" t="s">
        <v>52</v>
      </c>
      <c r="F22" s="43" t="s">
        <v>1352</v>
      </c>
      <c r="G22" s="19" t="s">
        <v>52</v>
      </c>
      <c r="H22" s="19" t="s">
        <v>1353</v>
      </c>
      <c r="I22" s="19" t="s">
        <v>61</v>
      </c>
      <c r="J22" s="19" t="s">
        <v>1119</v>
      </c>
      <c r="K22" s="85" t="s">
        <v>1350</v>
      </c>
      <c r="L22" s="86" t="s">
        <v>1372</v>
      </c>
    </row>
    <row r="23" spans="1:12" ht="59.25" customHeight="1">
      <c r="A23" s="47">
        <v>2897</v>
      </c>
      <c r="B23" s="5" t="s">
        <v>1373</v>
      </c>
      <c r="C23" s="18">
        <v>5348</v>
      </c>
      <c r="D23" s="19" t="s">
        <v>52</v>
      </c>
      <c r="E23" s="19" t="s">
        <v>52</v>
      </c>
      <c r="F23" s="43" t="s">
        <v>1352</v>
      </c>
      <c r="G23" s="19" t="s">
        <v>52</v>
      </c>
      <c r="H23" s="19" t="s">
        <v>1359</v>
      </c>
      <c r="I23" s="19" t="s">
        <v>61</v>
      </c>
      <c r="J23" s="19" t="s">
        <v>1119</v>
      </c>
      <c r="K23" s="85" t="s">
        <v>1350</v>
      </c>
      <c r="L23" s="86" t="s">
        <v>1374</v>
      </c>
    </row>
    <row r="24" spans="1:12" ht="78.75" customHeight="1">
      <c r="A24" s="47">
        <v>2899</v>
      </c>
      <c r="B24" s="5" t="s">
        <v>1375</v>
      </c>
      <c r="C24" s="18">
        <v>5171</v>
      </c>
      <c r="D24" s="19" t="s">
        <v>52</v>
      </c>
      <c r="E24" s="19" t="s">
        <v>52</v>
      </c>
      <c r="F24" s="43" t="s">
        <v>1376</v>
      </c>
      <c r="G24" s="19" t="s">
        <v>52</v>
      </c>
      <c r="H24" s="19" t="s">
        <v>1377</v>
      </c>
      <c r="I24" s="19" t="s">
        <v>61</v>
      </c>
      <c r="J24" s="19" t="s">
        <v>1119</v>
      </c>
      <c r="K24" s="85" t="s">
        <v>1350</v>
      </c>
      <c r="L24" s="86" t="s">
        <v>1356</v>
      </c>
    </row>
    <row r="25" spans="1:12" ht="78" customHeight="1">
      <c r="A25" s="47">
        <v>2902</v>
      </c>
      <c r="B25" s="5" t="s">
        <v>1378</v>
      </c>
      <c r="C25" s="18">
        <v>5185</v>
      </c>
      <c r="D25" s="19" t="s">
        <v>52</v>
      </c>
      <c r="E25" s="19" t="s">
        <v>52</v>
      </c>
      <c r="F25" s="43" t="s">
        <v>1352</v>
      </c>
      <c r="G25" s="19" t="s">
        <v>52</v>
      </c>
      <c r="H25" s="19" t="s">
        <v>1359</v>
      </c>
      <c r="I25" s="19" t="s">
        <v>61</v>
      </c>
      <c r="J25" s="19" t="s">
        <v>1119</v>
      </c>
      <c r="K25" s="85" t="s">
        <v>1350</v>
      </c>
      <c r="L25" s="86" t="s">
        <v>1356</v>
      </c>
    </row>
    <row r="26" spans="1:12" ht="68.25" customHeight="1">
      <c r="A26" s="47">
        <v>2902</v>
      </c>
      <c r="B26" s="5" t="s">
        <v>1378</v>
      </c>
      <c r="C26" s="18">
        <v>5186</v>
      </c>
      <c r="D26" s="19" t="s">
        <v>52</v>
      </c>
      <c r="E26" s="19" t="s">
        <v>52</v>
      </c>
      <c r="F26" s="43" t="s">
        <v>1358</v>
      </c>
      <c r="G26" s="19" t="s">
        <v>52</v>
      </c>
      <c r="H26" s="19" t="s">
        <v>1359</v>
      </c>
      <c r="I26" s="19" t="s">
        <v>61</v>
      </c>
      <c r="J26" s="19" t="s">
        <v>1119</v>
      </c>
      <c r="K26" s="85" t="s">
        <v>1350</v>
      </c>
      <c r="L26" s="86" t="s">
        <v>1356</v>
      </c>
    </row>
    <row r="27" spans="1:12" ht="68.25" customHeight="1">
      <c r="A27" s="47">
        <v>2902</v>
      </c>
      <c r="B27" s="5" t="s">
        <v>1378</v>
      </c>
      <c r="C27" s="18">
        <v>5187</v>
      </c>
      <c r="D27" s="19" t="s">
        <v>52</v>
      </c>
      <c r="E27" s="19" t="s">
        <v>52</v>
      </c>
      <c r="F27" s="43" t="s">
        <v>1358</v>
      </c>
      <c r="G27" s="19" t="s">
        <v>52</v>
      </c>
      <c r="H27" s="19" t="s">
        <v>1359</v>
      </c>
      <c r="I27" s="19" t="s">
        <v>61</v>
      </c>
      <c r="J27" s="19" t="s">
        <v>1119</v>
      </c>
      <c r="K27" s="85" t="s">
        <v>1350</v>
      </c>
      <c r="L27" s="86" t="s">
        <v>1356</v>
      </c>
    </row>
    <row r="28" spans="1:12" ht="62.25" customHeight="1">
      <c r="A28" s="47">
        <v>2903</v>
      </c>
      <c r="B28" s="5" t="s">
        <v>1379</v>
      </c>
      <c r="C28" s="18">
        <v>5338</v>
      </c>
      <c r="D28" s="19" t="s">
        <v>52</v>
      </c>
      <c r="E28" s="19" t="s">
        <v>52</v>
      </c>
      <c r="F28" s="43" t="s">
        <v>1358</v>
      </c>
      <c r="G28" s="19" t="s">
        <v>52</v>
      </c>
      <c r="H28" s="19" t="s">
        <v>1359</v>
      </c>
      <c r="I28" s="19" t="s">
        <v>61</v>
      </c>
      <c r="J28" s="19" t="s">
        <v>1119</v>
      </c>
      <c r="K28" s="85" t="s">
        <v>1350</v>
      </c>
      <c r="L28" s="86" t="s">
        <v>1380</v>
      </c>
    </row>
    <row r="29" spans="1:12" ht="60.75" customHeight="1">
      <c r="A29" s="47">
        <v>2903</v>
      </c>
      <c r="B29" s="5" t="s">
        <v>1379</v>
      </c>
      <c r="C29" s="18">
        <v>5339</v>
      </c>
      <c r="D29" s="19" t="s">
        <v>52</v>
      </c>
      <c r="E29" s="19" t="s">
        <v>52</v>
      </c>
      <c r="F29" s="43" t="s">
        <v>1358</v>
      </c>
      <c r="G29" s="19" t="s">
        <v>52</v>
      </c>
      <c r="H29" s="19" t="s">
        <v>1359</v>
      </c>
      <c r="I29" s="19" t="s">
        <v>61</v>
      </c>
      <c r="J29" s="19" t="s">
        <v>1119</v>
      </c>
      <c r="K29" s="85" t="s">
        <v>1350</v>
      </c>
      <c r="L29" s="86" t="s">
        <v>1380</v>
      </c>
    </row>
    <row r="30" spans="1:12" ht="54.75" customHeight="1">
      <c r="A30" s="47">
        <v>2903</v>
      </c>
      <c r="B30" s="5" t="s">
        <v>1379</v>
      </c>
      <c r="C30" s="18">
        <v>5340</v>
      </c>
      <c r="D30" s="19" t="s">
        <v>52</v>
      </c>
      <c r="E30" s="19" t="s">
        <v>52</v>
      </c>
      <c r="F30" s="43" t="s">
        <v>1358</v>
      </c>
      <c r="G30" s="19" t="s">
        <v>52</v>
      </c>
      <c r="H30" s="19" t="s">
        <v>1359</v>
      </c>
      <c r="I30" s="19" t="s">
        <v>61</v>
      </c>
      <c r="J30" s="19" t="s">
        <v>1119</v>
      </c>
      <c r="K30" s="85" t="s">
        <v>1350</v>
      </c>
      <c r="L30" s="86" t="s">
        <v>1380</v>
      </c>
    </row>
    <row r="31" spans="1:12" ht="66" customHeight="1">
      <c r="A31" s="47">
        <v>2903</v>
      </c>
      <c r="B31" s="5" t="s">
        <v>1379</v>
      </c>
      <c r="C31" s="18">
        <v>5341</v>
      </c>
      <c r="D31" s="19" t="s">
        <v>52</v>
      </c>
      <c r="E31" s="19" t="s">
        <v>52</v>
      </c>
      <c r="F31" s="43" t="s">
        <v>1358</v>
      </c>
      <c r="G31" s="19" t="s">
        <v>52</v>
      </c>
      <c r="H31" s="19" t="s">
        <v>1359</v>
      </c>
      <c r="I31" s="19" t="s">
        <v>61</v>
      </c>
      <c r="J31" s="19" t="s">
        <v>1119</v>
      </c>
      <c r="K31" s="85" t="s">
        <v>1350</v>
      </c>
      <c r="L31" s="86" t="s">
        <v>1380</v>
      </c>
    </row>
    <row r="32" spans="1:12" ht="59.25" customHeight="1">
      <c r="A32" s="47">
        <v>2904</v>
      </c>
      <c r="B32" s="5" t="s">
        <v>1381</v>
      </c>
      <c r="C32" s="18">
        <v>5342</v>
      </c>
      <c r="D32" s="19" t="s">
        <v>52</v>
      </c>
      <c r="E32" s="19" t="s">
        <v>52</v>
      </c>
      <c r="F32" s="43" t="s">
        <v>1376</v>
      </c>
      <c r="G32" s="19" t="s">
        <v>52</v>
      </c>
      <c r="H32" s="19" t="s">
        <v>1353</v>
      </c>
      <c r="I32" s="19" t="s">
        <v>61</v>
      </c>
      <c r="J32" s="19" t="s">
        <v>1119</v>
      </c>
      <c r="K32" s="85" t="s">
        <v>1350</v>
      </c>
      <c r="L32" s="86" t="s">
        <v>1382</v>
      </c>
    </row>
    <row r="33" spans="1:12" ht="73.5" customHeight="1">
      <c r="A33" s="47">
        <v>2904</v>
      </c>
      <c r="B33" s="5" t="s">
        <v>1381</v>
      </c>
      <c r="C33" s="18">
        <v>5343</v>
      </c>
      <c r="D33" s="19" t="s">
        <v>52</v>
      </c>
      <c r="E33" s="19" t="s">
        <v>52</v>
      </c>
      <c r="F33" s="43" t="s">
        <v>1376</v>
      </c>
      <c r="G33" s="19" t="s">
        <v>52</v>
      </c>
      <c r="H33" s="19" t="s">
        <v>1359</v>
      </c>
      <c r="I33" s="19" t="s">
        <v>61</v>
      </c>
      <c r="J33" s="19" t="s">
        <v>1119</v>
      </c>
      <c r="K33" s="85" t="s">
        <v>1350</v>
      </c>
      <c r="L33" s="86" t="s">
        <v>1383</v>
      </c>
    </row>
    <row r="34" spans="1:12" ht="72.75" customHeight="1">
      <c r="A34" s="47">
        <v>2906</v>
      </c>
      <c r="B34" s="5" t="s">
        <v>1384</v>
      </c>
      <c r="C34" s="18">
        <v>5350</v>
      </c>
      <c r="D34" s="19" t="s">
        <v>52</v>
      </c>
      <c r="E34" s="19" t="s">
        <v>52</v>
      </c>
      <c r="F34" s="43" t="s">
        <v>1358</v>
      </c>
      <c r="G34" s="19" t="s">
        <v>52</v>
      </c>
      <c r="H34" s="19" t="s">
        <v>1359</v>
      </c>
      <c r="I34" s="19" t="s">
        <v>61</v>
      </c>
      <c r="J34" s="19" t="s">
        <v>1119</v>
      </c>
      <c r="K34" s="85" t="s">
        <v>1350</v>
      </c>
      <c r="L34" s="86" t="s">
        <v>1356</v>
      </c>
    </row>
    <row r="35" spans="1:12" ht="77.25" customHeight="1">
      <c r="A35" s="47">
        <v>2907</v>
      </c>
      <c r="B35" s="5" t="s">
        <v>1385</v>
      </c>
      <c r="C35" s="18">
        <v>5246</v>
      </c>
      <c r="D35" s="19" t="s">
        <v>52</v>
      </c>
      <c r="E35" s="19" t="s">
        <v>52</v>
      </c>
      <c r="F35" s="43" t="s">
        <v>1358</v>
      </c>
      <c r="G35" s="19" t="s">
        <v>52</v>
      </c>
      <c r="H35" s="19" t="s">
        <v>1386</v>
      </c>
      <c r="I35" s="19" t="s">
        <v>61</v>
      </c>
      <c r="J35" s="19" t="s">
        <v>1119</v>
      </c>
      <c r="K35" s="85" t="s">
        <v>1350</v>
      </c>
      <c r="L35" s="86" t="s">
        <v>1372</v>
      </c>
    </row>
    <row r="36" spans="1:12" ht="75" customHeight="1">
      <c r="A36" s="47">
        <v>2908</v>
      </c>
      <c r="B36" s="5" t="s">
        <v>1387</v>
      </c>
      <c r="C36" s="18">
        <v>5268</v>
      </c>
      <c r="D36" s="19" t="s">
        <v>52</v>
      </c>
      <c r="E36" s="19" t="s">
        <v>52</v>
      </c>
      <c r="F36" s="43" t="s">
        <v>1388</v>
      </c>
      <c r="G36" s="19" t="s">
        <v>52</v>
      </c>
      <c r="H36" s="19" t="s">
        <v>1359</v>
      </c>
      <c r="I36" s="19" t="s">
        <v>61</v>
      </c>
      <c r="J36" s="19" t="s">
        <v>1119</v>
      </c>
      <c r="K36" s="85" t="s">
        <v>1350</v>
      </c>
      <c r="L36" s="86" t="s">
        <v>1351</v>
      </c>
    </row>
    <row r="37" spans="1:12" ht="74.25" customHeight="1">
      <c r="A37" s="47">
        <v>2908</v>
      </c>
      <c r="B37" s="5" t="s">
        <v>1387</v>
      </c>
      <c r="C37" s="18">
        <v>5269</v>
      </c>
      <c r="D37" s="19" t="s">
        <v>52</v>
      </c>
      <c r="E37" s="19" t="s">
        <v>52</v>
      </c>
      <c r="F37" s="43" t="s">
        <v>1388</v>
      </c>
      <c r="G37" s="19" t="s">
        <v>52</v>
      </c>
      <c r="H37" s="19" t="s">
        <v>1359</v>
      </c>
      <c r="I37" s="19" t="s">
        <v>61</v>
      </c>
      <c r="J37" s="19" t="s">
        <v>1119</v>
      </c>
      <c r="K37" s="85" t="s">
        <v>1350</v>
      </c>
      <c r="L37" s="86" t="s">
        <v>1356</v>
      </c>
    </row>
    <row r="38" spans="1:12" ht="63" customHeight="1">
      <c r="A38" s="47">
        <v>2909</v>
      </c>
      <c r="B38" s="5" t="s">
        <v>1389</v>
      </c>
      <c r="C38" s="18">
        <v>5285</v>
      </c>
      <c r="D38" s="19" t="s">
        <v>52</v>
      </c>
      <c r="E38" s="19" t="s">
        <v>52</v>
      </c>
      <c r="F38" s="43" t="s">
        <v>1358</v>
      </c>
      <c r="G38" s="19" t="s">
        <v>52</v>
      </c>
      <c r="H38" s="19" t="s">
        <v>1359</v>
      </c>
      <c r="I38" s="19" t="s">
        <v>61</v>
      </c>
      <c r="J38" s="19" t="s">
        <v>1119</v>
      </c>
      <c r="K38" s="85" t="s">
        <v>1350</v>
      </c>
      <c r="L38" s="86" t="s">
        <v>1390</v>
      </c>
    </row>
    <row r="39" spans="1:12" ht="80.25" customHeight="1">
      <c r="A39" s="47">
        <v>2911</v>
      </c>
      <c r="B39" s="5" t="s">
        <v>1391</v>
      </c>
      <c r="C39" s="18">
        <v>5368</v>
      </c>
      <c r="D39" s="19" t="s">
        <v>52</v>
      </c>
      <c r="E39" s="19" t="s">
        <v>52</v>
      </c>
      <c r="F39" s="43" t="s">
        <v>1352</v>
      </c>
      <c r="G39" s="19" t="s">
        <v>52</v>
      </c>
      <c r="H39" s="19" t="s">
        <v>1353</v>
      </c>
      <c r="I39" s="19" t="s">
        <v>61</v>
      </c>
      <c r="J39" s="19" t="s">
        <v>1119</v>
      </c>
      <c r="K39" s="85" t="s">
        <v>1350</v>
      </c>
      <c r="L39" s="86" t="s">
        <v>1383</v>
      </c>
    </row>
    <row r="40" spans="1:12" ht="69" customHeight="1">
      <c r="A40" s="47">
        <v>2913</v>
      </c>
      <c r="B40" s="5" t="s">
        <v>1392</v>
      </c>
      <c r="C40" s="18">
        <v>5199</v>
      </c>
      <c r="D40" s="19" t="s">
        <v>52</v>
      </c>
      <c r="E40" s="19" t="s">
        <v>52</v>
      </c>
      <c r="F40" s="43" t="s">
        <v>1358</v>
      </c>
      <c r="G40" s="19" t="s">
        <v>52</v>
      </c>
      <c r="H40" s="19" t="s">
        <v>1359</v>
      </c>
      <c r="I40" s="19" t="s">
        <v>61</v>
      </c>
      <c r="J40" s="19" t="s">
        <v>1119</v>
      </c>
      <c r="K40" s="85" t="s">
        <v>1350</v>
      </c>
      <c r="L40" s="86" t="s">
        <v>1393</v>
      </c>
    </row>
    <row r="41" spans="1:12" ht="81.75" customHeight="1">
      <c r="A41" s="47">
        <v>2913</v>
      </c>
      <c r="B41" s="5" t="s">
        <v>1392</v>
      </c>
      <c r="C41" s="18">
        <v>5200</v>
      </c>
      <c r="D41" s="19" t="s">
        <v>52</v>
      </c>
      <c r="E41" s="19" t="s">
        <v>52</v>
      </c>
      <c r="F41" s="43" t="s">
        <v>1358</v>
      </c>
      <c r="G41" s="19" t="s">
        <v>52</v>
      </c>
      <c r="H41" s="19" t="s">
        <v>1359</v>
      </c>
      <c r="I41" s="19" t="s">
        <v>61</v>
      </c>
      <c r="J41" s="19" t="s">
        <v>1119</v>
      </c>
      <c r="K41" s="85" t="s">
        <v>1350</v>
      </c>
      <c r="L41" s="86" t="s">
        <v>1394</v>
      </c>
    </row>
    <row r="42" spans="1:12" ht="79.5" customHeight="1">
      <c r="A42" s="47">
        <v>2913</v>
      </c>
      <c r="B42" s="5" t="s">
        <v>1392</v>
      </c>
      <c r="C42" s="18">
        <v>5206</v>
      </c>
      <c r="D42" s="19" t="s">
        <v>52</v>
      </c>
      <c r="E42" s="19" t="s">
        <v>52</v>
      </c>
      <c r="F42" s="43" t="s">
        <v>1358</v>
      </c>
      <c r="G42" s="19" t="s">
        <v>52</v>
      </c>
      <c r="H42" s="19" t="s">
        <v>1359</v>
      </c>
      <c r="I42" s="19" t="s">
        <v>61</v>
      </c>
      <c r="J42" s="19" t="s">
        <v>1119</v>
      </c>
      <c r="K42" s="85" t="s">
        <v>1350</v>
      </c>
      <c r="L42" s="86" t="s">
        <v>1393</v>
      </c>
    </row>
    <row r="43" spans="1:12" ht="92.25" customHeight="1">
      <c r="A43" s="47">
        <v>2913</v>
      </c>
      <c r="B43" s="5" t="s">
        <v>1392</v>
      </c>
      <c r="C43" s="18">
        <v>5207</v>
      </c>
      <c r="D43" s="19" t="s">
        <v>52</v>
      </c>
      <c r="E43" s="19" t="s">
        <v>52</v>
      </c>
      <c r="F43" s="43" t="s">
        <v>1352</v>
      </c>
      <c r="G43" s="19" t="s">
        <v>52</v>
      </c>
      <c r="H43" s="19" t="s">
        <v>1359</v>
      </c>
      <c r="I43" s="19" t="s">
        <v>61</v>
      </c>
      <c r="J43" s="19" t="s">
        <v>1119</v>
      </c>
      <c r="K43" s="85" t="s">
        <v>1350</v>
      </c>
      <c r="L43" s="86" t="s">
        <v>1361</v>
      </c>
    </row>
    <row r="44" spans="1:12" ht="81" customHeight="1">
      <c r="A44" s="47">
        <v>2913</v>
      </c>
      <c r="B44" s="5" t="s">
        <v>1392</v>
      </c>
      <c r="C44" s="18">
        <v>5208</v>
      </c>
      <c r="D44" s="19" t="s">
        <v>52</v>
      </c>
      <c r="E44" s="19" t="s">
        <v>52</v>
      </c>
      <c r="F44" s="43" t="s">
        <v>1358</v>
      </c>
      <c r="G44" s="19" t="s">
        <v>52</v>
      </c>
      <c r="H44" s="19" t="s">
        <v>1359</v>
      </c>
      <c r="I44" s="19" t="s">
        <v>61</v>
      </c>
      <c r="J44" s="19" t="s">
        <v>1119</v>
      </c>
      <c r="K44" s="85" t="s">
        <v>1350</v>
      </c>
      <c r="L44" s="86" t="s">
        <v>1356</v>
      </c>
    </row>
    <row r="45" spans="1:12" ht="93" customHeight="1">
      <c r="A45" s="47">
        <v>2913</v>
      </c>
      <c r="B45" s="5" t="s">
        <v>1392</v>
      </c>
      <c r="C45" s="18">
        <v>5223</v>
      </c>
      <c r="D45" s="19" t="s">
        <v>52</v>
      </c>
      <c r="E45" s="19" t="s">
        <v>52</v>
      </c>
      <c r="F45" s="43" t="s">
        <v>1352</v>
      </c>
      <c r="G45" s="19" t="s">
        <v>52</v>
      </c>
      <c r="H45" s="19" t="s">
        <v>1353</v>
      </c>
      <c r="I45" s="19" t="s">
        <v>61</v>
      </c>
      <c r="J45" s="19" t="s">
        <v>1119</v>
      </c>
      <c r="K45" s="85" t="s">
        <v>1350</v>
      </c>
      <c r="L45" s="86" t="s">
        <v>1361</v>
      </c>
    </row>
    <row r="46" spans="1:12" ht="81.75" customHeight="1">
      <c r="A46" s="47">
        <v>2913</v>
      </c>
      <c r="B46" s="5" t="s">
        <v>1392</v>
      </c>
      <c r="C46" s="18">
        <v>5224</v>
      </c>
      <c r="D46" s="19" t="s">
        <v>52</v>
      </c>
      <c r="E46" s="19" t="s">
        <v>52</v>
      </c>
      <c r="F46" s="43" t="s">
        <v>1395</v>
      </c>
      <c r="G46" s="19" t="s">
        <v>52</v>
      </c>
      <c r="H46" s="19" t="s">
        <v>1359</v>
      </c>
      <c r="I46" s="19" t="s">
        <v>61</v>
      </c>
      <c r="J46" s="19" t="s">
        <v>1119</v>
      </c>
      <c r="K46" s="85" t="s">
        <v>1350</v>
      </c>
      <c r="L46" s="86" t="s">
        <v>1356</v>
      </c>
    </row>
    <row r="47" spans="1:12" ht="82.5" customHeight="1">
      <c r="A47" s="47">
        <v>2915</v>
      </c>
      <c r="B47" s="5" t="s">
        <v>1396</v>
      </c>
      <c r="C47" s="18">
        <v>5231</v>
      </c>
      <c r="D47" s="19" t="s">
        <v>52</v>
      </c>
      <c r="E47" s="19" t="s">
        <v>52</v>
      </c>
      <c r="F47" s="43" t="s">
        <v>1358</v>
      </c>
      <c r="G47" s="19" t="s">
        <v>52</v>
      </c>
      <c r="H47" s="19" t="s">
        <v>1359</v>
      </c>
      <c r="I47" s="19" t="s">
        <v>61</v>
      </c>
      <c r="J47" s="19" t="s">
        <v>1119</v>
      </c>
      <c r="K47" s="85" t="s">
        <v>1350</v>
      </c>
      <c r="L47" s="86" t="s">
        <v>1374</v>
      </c>
    </row>
    <row r="48" spans="1:12" ht="69.75" customHeight="1">
      <c r="A48" s="47">
        <v>2915</v>
      </c>
      <c r="B48" s="5" t="s">
        <v>1396</v>
      </c>
      <c r="C48" s="18">
        <v>5232</v>
      </c>
      <c r="D48" s="19" t="s">
        <v>52</v>
      </c>
      <c r="E48" s="19" t="s">
        <v>52</v>
      </c>
      <c r="F48" s="43" t="s">
        <v>1395</v>
      </c>
      <c r="G48" s="19" t="s">
        <v>52</v>
      </c>
      <c r="H48" s="19" t="s">
        <v>1353</v>
      </c>
      <c r="I48" s="19" t="s">
        <v>61</v>
      </c>
      <c r="J48" s="19" t="s">
        <v>1119</v>
      </c>
      <c r="K48" s="85" t="s">
        <v>1350</v>
      </c>
      <c r="L48" s="86" t="s">
        <v>1372</v>
      </c>
    </row>
    <row r="49" spans="1:12" ht="72" customHeight="1">
      <c r="A49" s="47">
        <v>2915</v>
      </c>
      <c r="B49" s="5" t="s">
        <v>1396</v>
      </c>
      <c r="C49" s="18">
        <v>5233</v>
      </c>
      <c r="D49" s="19" t="s">
        <v>52</v>
      </c>
      <c r="E49" s="19" t="s">
        <v>52</v>
      </c>
      <c r="F49" s="43" t="s">
        <v>1352</v>
      </c>
      <c r="G49" s="19" t="s">
        <v>52</v>
      </c>
      <c r="H49" s="19" t="s">
        <v>1353</v>
      </c>
      <c r="I49" s="19" t="s">
        <v>61</v>
      </c>
      <c r="J49" s="19" t="s">
        <v>1119</v>
      </c>
      <c r="K49" s="85" t="s">
        <v>1350</v>
      </c>
      <c r="L49" s="86" t="s">
        <v>1372</v>
      </c>
    </row>
    <row r="50" spans="1:12" ht="63.75" customHeight="1">
      <c r="A50" s="47">
        <v>2917</v>
      </c>
      <c r="B50" s="5" t="s">
        <v>1397</v>
      </c>
      <c r="C50" s="18">
        <v>5242</v>
      </c>
      <c r="D50" s="19" t="s">
        <v>52</v>
      </c>
      <c r="E50" s="19" t="s">
        <v>52</v>
      </c>
      <c r="F50" s="43" t="s">
        <v>1358</v>
      </c>
      <c r="G50" s="19" t="s">
        <v>52</v>
      </c>
      <c r="H50" s="19" t="s">
        <v>1353</v>
      </c>
      <c r="I50" s="19" t="s">
        <v>61</v>
      </c>
      <c r="J50" s="19" t="s">
        <v>1119</v>
      </c>
      <c r="K50" s="85" t="s">
        <v>1350</v>
      </c>
      <c r="L50" s="86" t="s">
        <v>1361</v>
      </c>
    </row>
    <row r="51" spans="1:12" ht="57" customHeight="1">
      <c r="A51" s="47">
        <v>2917</v>
      </c>
      <c r="B51" s="5" t="s">
        <v>1397</v>
      </c>
      <c r="C51" s="18">
        <v>5243</v>
      </c>
      <c r="D51" s="19" t="s">
        <v>52</v>
      </c>
      <c r="E51" s="19" t="s">
        <v>52</v>
      </c>
      <c r="F51" s="43" t="s">
        <v>1352</v>
      </c>
      <c r="G51" s="19" t="s">
        <v>52</v>
      </c>
      <c r="H51" s="19" t="s">
        <v>1353</v>
      </c>
      <c r="I51" s="19" t="s">
        <v>61</v>
      </c>
      <c r="J51" s="19" t="s">
        <v>1119</v>
      </c>
      <c r="K51" s="85" t="s">
        <v>1350</v>
      </c>
      <c r="L51" s="86" t="s">
        <v>1361</v>
      </c>
    </row>
    <row r="52" spans="1:12" ht="71.25" customHeight="1">
      <c r="A52" s="47">
        <v>2917</v>
      </c>
      <c r="B52" s="5" t="s">
        <v>1397</v>
      </c>
      <c r="C52" s="18">
        <v>5244</v>
      </c>
      <c r="D52" s="19" t="s">
        <v>52</v>
      </c>
      <c r="E52" s="19" t="s">
        <v>52</v>
      </c>
      <c r="F52" s="43" t="s">
        <v>1352</v>
      </c>
      <c r="G52" s="19" t="s">
        <v>52</v>
      </c>
      <c r="H52" s="19" t="s">
        <v>1353</v>
      </c>
      <c r="I52" s="19" t="s">
        <v>61</v>
      </c>
      <c r="J52" s="19" t="s">
        <v>1119</v>
      </c>
      <c r="K52" s="85" t="s">
        <v>1350</v>
      </c>
      <c r="L52" s="86" t="s">
        <v>1361</v>
      </c>
    </row>
    <row r="53" spans="1:12" ht="65.25" customHeight="1">
      <c r="A53" s="47">
        <v>2917</v>
      </c>
      <c r="B53" s="5" t="s">
        <v>1397</v>
      </c>
      <c r="C53" s="18">
        <v>5245</v>
      </c>
      <c r="D53" s="19" t="s">
        <v>52</v>
      </c>
      <c r="E53" s="19" t="s">
        <v>52</v>
      </c>
      <c r="F53" s="43" t="s">
        <v>1358</v>
      </c>
      <c r="G53" s="19" t="s">
        <v>52</v>
      </c>
      <c r="H53" s="19" t="s">
        <v>1353</v>
      </c>
      <c r="I53" s="19" t="s">
        <v>61</v>
      </c>
      <c r="J53" s="19" t="s">
        <v>1119</v>
      </c>
      <c r="K53" s="85" t="s">
        <v>1350</v>
      </c>
      <c r="L53" s="86" t="s">
        <v>1361</v>
      </c>
    </row>
    <row r="54" spans="1:12" ht="58.5" customHeight="1">
      <c r="A54" s="47">
        <v>2920</v>
      </c>
      <c r="B54" s="5" t="s">
        <v>1398</v>
      </c>
      <c r="C54" s="18">
        <v>5086</v>
      </c>
      <c r="D54" s="19" t="s">
        <v>52</v>
      </c>
      <c r="E54" s="19" t="s">
        <v>52</v>
      </c>
      <c r="F54" s="43" t="s">
        <v>1352</v>
      </c>
      <c r="G54" s="19" t="s">
        <v>52</v>
      </c>
      <c r="H54" s="19" t="s">
        <v>1359</v>
      </c>
      <c r="I54" s="19" t="s">
        <v>61</v>
      </c>
      <c r="J54" s="19" t="s">
        <v>1119</v>
      </c>
      <c r="K54" s="85" t="s">
        <v>1350</v>
      </c>
      <c r="L54" s="86" t="s">
        <v>1356</v>
      </c>
    </row>
    <row r="55" spans="1:12" ht="84.75" customHeight="1">
      <c r="A55" s="47">
        <v>2920</v>
      </c>
      <c r="B55" s="5" t="s">
        <v>1398</v>
      </c>
      <c r="C55" s="18">
        <v>5087</v>
      </c>
      <c r="D55" s="19" t="s">
        <v>52</v>
      </c>
      <c r="E55" s="19" t="s">
        <v>52</v>
      </c>
      <c r="F55" s="43" t="s">
        <v>1352</v>
      </c>
      <c r="G55" s="19" t="s">
        <v>52</v>
      </c>
      <c r="H55" s="19" t="s">
        <v>1359</v>
      </c>
      <c r="I55" s="19" t="s">
        <v>61</v>
      </c>
      <c r="J55" s="19" t="s">
        <v>1119</v>
      </c>
      <c r="K55" s="85" t="s">
        <v>1350</v>
      </c>
      <c r="L55" s="86" t="s">
        <v>1393</v>
      </c>
    </row>
    <row r="56" spans="1:12" ht="66" customHeight="1">
      <c r="A56" s="47">
        <v>2920</v>
      </c>
      <c r="B56" s="5" t="s">
        <v>1398</v>
      </c>
      <c r="C56" s="18">
        <v>5088</v>
      </c>
      <c r="D56" s="19" t="s">
        <v>52</v>
      </c>
      <c r="E56" s="19" t="s">
        <v>52</v>
      </c>
      <c r="F56" s="43" t="s">
        <v>1358</v>
      </c>
      <c r="G56" s="19" t="s">
        <v>52</v>
      </c>
      <c r="H56" s="19" t="s">
        <v>1359</v>
      </c>
      <c r="I56" s="19" t="s">
        <v>61</v>
      </c>
      <c r="J56" s="19" t="s">
        <v>1119</v>
      </c>
      <c r="K56" s="85" t="s">
        <v>1350</v>
      </c>
      <c r="L56" s="86" t="s">
        <v>1393</v>
      </c>
    </row>
    <row r="57" spans="1:12" ht="81" customHeight="1">
      <c r="A57" s="47">
        <v>2920</v>
      </c>
      <c r="B57" s="5" t="s">
        <v>1398</v>
      </c>
      <c r="C57" s="18">
        <v>5089</v>
      </c>
      <c r="D57" s="19" t="s">
        <v>52</v>
      </c>
      <c r="E57" s="19" t="s">
        <v>52</v>
      </c>
      <c r="F57" s="43" t="s">
        <v>1352</v>
      </c>
      <c r="G57" s="19" t="s">
        <v>52</v>
      </c>
      <c r="H57" s="19" t="s">
        <v>1359</v>
      </c>
      <c r="I57" s="19" t="s">
        <v>61</v>
      </c>
      <c r="J57" s="19" t="s">
        <v>1119</v>
      </c>
      <c r="K57" s="85" t="s">
        <v>1350</v>
      </c>
      <c r="L57" s="86" t="s">
        <v>1393</v>
      </c>
    </row>
    <row r="58" spans="1:12" ht="76.5" customHeight="1">
      <c r="A58" s="47">
        <v>2920</v>
      </c>
      <c r="B58" s="5" t="s">
        <v>1398</v>
      </c>
      <c r="C58" s="18">
        <v>5090</v>
      </c>
      <c r="D58" s="19" t="s">
        <v>52</v>
      </c>
      <c r="E58" s="19" t="s">
        <v>52</v>
      </c>
      <c r="F58" s="43" t="s">
        <v>1352</v>
      </c>
      <c r="G58" s="19" t="s">
        <v>52</v>
      </c>
      <c r="H58" s="19" t="s">
        <v>1353</v>
      </c>
      <c r="I58" s="19" t="s">
        <v>61</v>
      </c>
      <c r="J58" s="19" t="s">
        <v>1119</v>
      </c>
      <c r="K58" s="85" t="s">
        <v>1350</v>
      </c>
      <c r="L58" s="86" t="s">
        <v>1393</v>
      </c>
    </row>
    <row r="59" spans="1:12" ht="87.75" customHeight="1">
      <c r="A59" s="47">
        <v>2920</v>
      </c>
      <c r="B59" s="5" t="s">
        <v>1398</v>
      </c>
      <c r="C59" s="18">
        <v>5091</v>
      </c>
      <c r="D59" s="19" t="s">
        <v>52</v>
      </c>
      <c r="E59" s="19" t="s">
        <v>52</v>
      </c>
      <c r="F59" s="43" t="s">
        <v>1358</v>
      </c>
      <c r="G59" s="19" t="s">
        <v>52</v>
      </c>
      <c r="H59" s="19" t="s">
        <v>1359</v>
      </c>
      <c r="I59" s="19" t="s">
        <v>61</v>
      </c>
      <c r="J59" s="19" t="s">
        <v>1119</v>
      </c>
      <c r="K59" s="85" t="s">
        <v>1350</v>
      </c>
      <c r="L59" s="86" t="s">
        <v>1393</v>
      </c>
    </row>
    <row r="60" spans="1:12" ht="90.75" customHeight="1">
      <c r="A60" s="47">
        <v>2922</v>
      </c>
      <c r="B60" s="5" t="s">
        <v>1399</v>
      </c>
      <c r="C60" s="18">
        <v>5270</v>
      </c>
      <c r="D60" s="19" t="s">
        <v>52</v>
      </c>
      <c r="E60" s="19" t="s">
        <v>52</v>
      </c>
      <c r="F60" s="43" t="s">
        <v>1352</v>
      </c>
      <c r="G60" s="19" t="s">
        <v>61</v>
      </c>
      <c r="H60" s="19" t="s">
        <v>1119</v>
      </c>
      <c r="I60" s="19" t="s">
        <v>61</v>
      </c>
      <c r="J60" s="19" t="s">
        <v>1119</v>
      </c>
      <c r="K60" s="85" t="s">
        <v>1350</v>
      </c>
      <c r="L60" s="86" t="s">
        <v>1393</v>
      </c>
    </row>
    <row r="61" spans="1:12" ht="33.75">
      <c r="A61" s="47">
        <v>2922</v>
      </c>
      <c r="B61" s="5" t="s">
        <v>1399</v>
      </c>
      <c r="C61" s="18">
        <v>5271</v>
      </c>
      <c r="D61" s="19" t="s">
        <v>52</v>
      </c>
      <c r="E61" s="19" t="s">
        <v>52</v>
      </c>
      <c r="F61" s="43" t="s">
        <v>1352</v>
      </c>
      <c r="G61" s="19" t="s">
        <v>61</v>
      </c>
      <c r="H61" s="19" t="s">
        <v>1119</v>
      </c>
      <c r="I61" s="19" t="s">
        <v>61</v>
      </c>
      <c r="J61" s="19" t="s">
        <v>1119</v>
      </c>
      <c r="K61" s="85" t="s">
        <v>1350</v>
      </c>
      <c r="L61" s="87" t="s">
        <v>1394</v>
      </c>
    </row>
    <row r="62" spans="1:12" ht="67.5">
      <c r="A62" s="47">
        <v>2923</v>
      </c>
      <c r="B62" s="5" t="s">
        <v>1400</v>
      </c>
      <c r="C62" s="18">
        <v>5167</v>
      </c>
      <c r="D62" s="19" t="s">
        <v>52</v>
      </c>
      <c r="E62" s="19" t="s">
        <v>52</v>
      </c>
      <c r="F62" s="43" t="s">
        <v>1352</v>
      </c>
      <c r="G62" s="19" t="s">
        <v>52</v>
      </c>
      <c r="H62" s="19" t="s">
        <v>1353</v>
      </c>
      <c r="I62" s="19" t="s">
        <v>61</v>
      </c>
      <c r="J62" s="19" t="s">
        <v>1119</v>
      </c>
      <c r="K62" s="85" t="s">
        <v>1350</v>
      </c>
      <c r="L62" s="87" t="s">
        <v>1383</v>
      </c>
    </row>
    <row r="63" spans="1:12" ht="76.5" customHeight="1">
      <c r="A63" s="47">
        <v>2923</v>
      </c>
      <c r="B63" s="5" t="s">
        <v>1400</v>
      </c>
      <c r="C63" s="18">
        <v>5168</v>
      </c>
      <c r="D63" s="19" t="s">
        <v>52</v>
      </c>
      <c r="E63" s="19" t="s">
        <v>52</v>
      </c>
      <c r="F63" s="43" t="s">
        <v>1352</v>
      </c>
      <c r="G63" s="19" t="s">
        <v>52</v>
      </c>
      <c r="H63" s="19" t="s">
        <v>1353</v>
      </c>
      <c r="I63" s="19" t="s">
        <v>61</v>
      </c>
      <c r="J63" s="19" t="s">
        <v>1119</v>
      </c>
      <c r="K63" s="85" t="s">
        <v>1350</v>
      </c>
      <c r="L63" s="86" t="s">
        <v>1383</v>
      </c>
    </row>
    <row r="64" spans="1:12" ht="69.75" customHeight="1">
      <c r="A64" s="47">
        <v>2925</v>
      </c>
      <c r="B64" s="5" t="s">
        <v>1401</v>
      </c>
      <c r="C64" s="18">
        <v>5335</v>
      </c>
      <c r="D64" s="19" t="s">
        <v>52</v>
      </c>
      <c r="E64" s="19" t="s">
        <v>52</v>
      </c>
      <c r="F64" s="43" t="s">
        <v>1388</v>
      </c>
      <c r="G64" s="19" t="s">
        <v>61</v>
      </c>
      <c r="H64" s="19" t="s">
        <v>1119</v>
      </c>
      <c r="I64" s="19" t="s">
        <v>61</v>
      </c>
      <c r="J64" s="19" t="s">
        <v>1119</v>
      </c>
      <c r="K64" s="85" t="s">
        <v>1350</v>
      </c>
      <c r="L64" s="86" t="s">
        <v>1356</v>
      </c>
    </row>
    <row r="65" spans="1:12" ht="78.75" customHeight="1">
      <c r="A65" s="47">
        <v>2925</v>
      </c>
      <c r="B65" s="5" t="s">
        <v>1401</v>
      </c>
      <c r="C65" s="18">
        <v>5336</v>
      </c>
      <c r="D65" s="19" t="s">
        <v>52</v>
      </c>
      <c r="E65" s="19" t="s">
        <v>52</v>
      </c>
      <c r="F65" s="43" t="s">
        <v>1395</v>
      </c>
      <c r="G65" s="19" t="s">
        <v>61</v>
      </c>
      <c r="H65" s="19" t="s">
        <v>1119</v>
      </c>
      <c r="I65" s="19" t="s">
        <v>61</v>
      </c>
      <c r="J65" s="19" t="s">
        <v>1119</v>
      </c>
      <c r="K65" s="85" t="s">
        <v>1350</v>
      </c>
      <c r="L65" s="86" t="s">
        <v>1356</v>
      </c>
    </row>
    <row r="66" spans="1:12" hidden="1">
      <c r="A66" s="47">
        <v>2925</v>
      </c>
      <c r="B66" s="5" t="s">
        <v>1401</v>
      </c>
      <c r="C66" s="18">
        <v>29253</v>
      </c>
      <c r="D66" s="19" t="s">
        <v>61</v>
      </c>
      <c r="E66" s="19" t="s">
        <v>61</v>
      </c>
      <c r="F66" s="43"/>
      <c r="G66" s="19" t="s">
        <v>61</v>
      </c>
      <c r="H66" s="19"/>
      <c r="I66" s="19" t="s">
        <v>61</v>
      </c>
      <c r="J66" s="19" t="s">
        <v>1119</v>
      </c>
      <c r="K66" s="90" t="s">
        <v>1143</v>
      </c>
      <c r="L66" s="90" t="s">
        <v>1119</v>
      </c>
    </row>
    <row r="67" spans="1:12" ht="56.25">
      <c r="A67" s="47">
        <v>2927</v>
      </c>
      <c r="B67" s="5" t="s">
        <v>1402</v>
      </c>
      <c r="C67" s="18">
        <v>5097</v>
      </c>
      <c r="D67" s="19" t="s">
        <v>52</v>
      </c>
      <c r="E67" s="19" t="s">
        <v>52</v>
      </c>
      <c r="F67" s="43" t="s">
        <v>1395</v>
      </c>
      <c r="G67" s="19" t="s">
        <v>52</v>
      </c>
      <c r="H67" s="19" t="s">
        <v>1353</v>
      </c>
      <c r="I67" s="19" t="s">
        <v>61</v>
      </c>
      <c r="J67" s="19" t="s">
        <v>1119</v>
      </c>
      <c r="K67" s="85" t="s">
        <v>1350</v>
      </c>
      <c r="L67" s="87" t="s">
        <v>1351</v>
      </c>
    </row>
    <row r="68" spans="1:12" ht="56.25">
      <c r="A68" s="47">
        <v>2927</v>
      </c>
      <c r="B68" s="5" t="s">
        <v>1402</v>
      </c>
      <c r="C68" s="18">
        <v>5098</v>
      </c>
      <c r="D68" s="19" t="s">
        <v>52</v>
      </c>
      <c r="E68" s="19" t="s">
        <v>52</v>
      </c>
      <c r="F68" s="43" t="s">
        <v>1395</v>
      </c>
      <c r="G68" s="19" t="s">
        <v>52</v>
      </c>
      <c r="H68" s="19" t="s">
        <v>1353</v>
      </c>
      <c r="I68" s="19" t="s">
        <v>61</v>
      </c>
      <c r="J68" s="19" t="s">
        <v>1119</v>
      </c>
      <c r="K68" s="85" t="s">
        <v>1350</v>
      </c>
      <c r="L68" s="87" t="s">
        <v>1351</v>
      </c>
    </row>
    <row r="69" spans="1:12" ht="56.25">
      <c r="A69" s="47">
        <v>2927</v>
      </c>
      <c r="B69" s="5" t="s">
        <v>1402</v>
      </c>
      <c r="C69" s="18">
        <v>5099</v>
      </c>
      <c r="D69" s="19" t="s">
        <v>52</v>
      </c>
      <c r="E69" s="19" t="s">
        <v>52</v>
      </c>
      <c r="F69" s="43" t="s">
        <v>1395</v>
      </c>
      <c r="G69" s="19" t="s">
        <v>52</v>
      </c>
      <c r="H69" s="19" t="s">
        <v>1359</v>
      </c>
      <c r="I69" s="19" t="s">
        <v>61</v>
      </c>
      <c r="J69" s="19" t="s">
        <v>1119</v>
      </c>
      <c r="K69" s="85" t="s">
        <v>1350</v>
      </c>
      <c r="L69" s="87" t="s">
        <v>1393</v>
      </c>
    </row>
    <row r="70" spans="1:12" ht="56.25">
      <c r="A70" s="47">
        <v>2927</v>
      </c>
      <c r="B70" s="5" t="s">
        <v>1402</v>
      </c>
      <c r="C70" s="18">
        <v>5100</v>
      </c>
      <c r="D70" s="19" t="s">
        <v>52</v>
      </c>
      <c r="E70" s="19" t="s">
        <v>52</v>
      </c>
      <c r="F70" s="43" t="s">
        <v>1358</v>
      </c>
      <c r="G70" s="19" t="s">
        <v>52</v>
      </c>
      <c r="H70" s="19" t="s">
        <v>1359</v>
      </c>
      <c r="I70" s="19" t="s">
        <v>61</v>
      </c>
      <c r="J70" s="19" t="s">
        <v>1119</v>
      </c>
      <c r="K70" s="85" t="s">
        <v>1350</v>
      </c>
      <c r="L70" s="87" t="s">
        <v>1393</v>
      </c>
    </row>
    <row r="71" spans="1:12" ht="56.25">
      <c r="A71" s="47">
        <v>2927</v>
      </c>
      <c r="B71" s="5" t="s">
        <v>1402</v>
      </c>
      <c r="C71" s="18">
        <v>5101</v>
      </c>
      <c r="D71" s="19" t="s">
        <v>52</v>
      </c>
      <c r="E71" s="19" t="s">
        <v>52</v>
      </c>
      <c r="F71" s="43" t="s">
        <v>1358</v>
      </c>
      <c r="G71" s="19" t="s">
        <v>52</v>
      </c>
      <c r="H71" s="19" t="s">
        <v>1353</v>
      </c>
      <c r="I71" s="19" t="s">
        <v>61</v>
      </c>
      <c r="J71" s="19" t="s">
        <v>1119</v>
      </c>
      <c r="K71" s="85" t="s">
        <v>1350</v>
      </c>
      <c r="L71" s="87" t="s">
        <v>1351</v>
      </c>
    </row>
    <row r="72" spans="1:12" hidden="1">
      <c r="A72" s="17">
        <v>2930</v>
      </c>
      <c r="B72" s="5" t="s">
        <v>1403</v>
      </c>
      <c r="C72" s="18">
        <v>29301</v>
      </c>
      <c r="D72" s="19" t="s">
        <v>61</v>
      </c>
      <c r="E72" s="19" t="s">
        <v>61</v>
      </c>
      <c r="F72" s="43"/>
      <c r="G72" s="19" t="s">
        <v>61</v>
      </c>
      <c r="H72" s="19"/>
      <c r="I72" s="19" t="s">
        <v>61</v>
      </c>
      <c r="J72" s="19"/>
      <c r="K72" s="90" t="s">
        <v>1143</v>
      </c>
      <c r="L72" s="90" t="s">
        <v>1119</v>
      </c>
    </row>
    <row r="73" spans="1:12" hidden="1">
      <c r="A73" s="17">
        <v>2930</v>
      </c>
      <c r="B73" s="5" t="s">
        <v>1403</v>
      </c>
      <c r="C73" s="18">
        <v>29302</v>
      </c>
      <c r="D73" s="19" t="s">
        <v>61</v>
      </c>
      <c r="E73" s="19" t="s">
        <v>61</v>
      </c>
      <c r="F73" s="43"/>
      <c r="G73" s="19" t="s">
        <v>61</v>
      </c>
      <c r="H73" s="19"/>
      <c r="I73" s="19" t="s">
        <v>61</v>
      </c>
      <c r="J73" s="19"/>
      <c r="K73" s="90" t="s">
        <v>1143</v>
      </c>
      <c r="L73" s="90" t="s">
        <v>1119</v>
      </c>
    </row>
    <row r="74" spans="1:12" hidden="1">
      <c r="A74" s="17">
        <v>2930</v>
      </c>
      <c r="B74" s="5" t="s">
        <v>1403</v>
      </c>
      <c r="C74" s="18">
        <v>29303</v>
      </c>
      <c r="D74" s="19" t="s">
        <v>61</v>
      </c>
      <c r="E74" s="19" t="s">
        <v>61</v>
      </c>
      <c r="F74" s="43"/>
      <c r="G74" s="19" t="s">
        <v>61</v>
      </c>
      <c r="H74" s="19"/>
      <c r="I74" s="19" t="s">
        <v>61</v>
      </c>
      <c r="J74" s="19"/>
      <c r="K74" s="90" t="s">
        <v>1143</v>
      </c>
      <c r="L74" s="90" t="s">
        <v>1119</v>
      </c>
    </row>
    <row r="75" spans="1:12" hidden="1">
      <c r="A75" s="19" t="s">
        <v>1173</v>
      </c>
      <c r="B75" s="19"/>
      <c r="C75" s="18">
        <v>73</v>
      </c>
      <c r="D75" s="18">
        <v>68</v>
      </c>
      <c r="E75" s="18">
        <f>+C75-5</f>
        <v>68</v>
      </c>
      <c r="F75" s="19"/>
      <c r="G75" s="18">
        <f>+C75-9</f>
        <v>64</v>
      </c>
      <c r="H75" s="19"/>
      <c r="I75" s="18">
        <v>73</v>
      </c>
      <c r="J75" s="19"/>
    </row>
  </sheetData>
  <autoFilter ref="A1:L75" xr:uid="{A95BD585-85D8-4CA6-83DB-66208965BB2D}">
    <filterColumn colId="10">
      <colorFilter dxfId="2"/>
    </filterColumn>
  </autoFilter>
  <dataValidations count="1">
    <dataValidation type="whole" allowBlank="1" showInputMessage="1" showErrorMessage="1" sqref="A2:A74" xr:uid="{7C2281DE-025E-400F-80E5-C59901C94456}">
      <formula1>1</formula1>
      <formula2>1000000</formula2>
    </dataValidation>
  </dataValidation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6A030-ADAB-4A93-9219-C7C5FABDED7F}">
  <sheetPr>
    <tabColor rgb="FF00B050"/>
  </sheetPr>
  <dimension ref="A1:L86"/>
  <sheetViews>
    <sheetView topLeftCell="A68" workbookViewId="0">
      <selection activeCell="K2" sqref="K2:K85"/>
    </sheetView>
  </sheetViews>
  <sheetFormatPr defaultColWidth="11.42578125" defaultRowHeight="11.25"/>
  <cols>
    <col min="1" max="1" width="11.42578125" style="16"/>
    <col min="2" max="2" width="71.28515625" style="16" bestFit="1" customWidth="1"/>
    <col min="3" max="3" width="11.42578125" style="48"/>
    <col min="4" max="4" width="13.42578125" style="16" customWidth="1"/>
    <col min="5" max="5" width="11.42578125" style="16"/>
    <col min="6" max="6" width="17.42578125" style="16" customWidth="1"/>
    <col min="7" max="7" width="11.42578125" style="16"/>
    <col min="8" max="8" width="16.85546875" style="16" customWidth="1"/>
    <col min="9" max="9" width="11.42578125" style="16"/>
    <col min="10" max="10" width="91.7109375" style="16" customWidth="1"/>
    <col min="11" max="11" width="11.42578125" style="16"/>
    <col min="12" max="12" width="22.42578125" style="16" customWidth="1"/>
    <col min="13" max="16384" width="11.42578125" style="16"/>
  </cols>
  <sheetData>
    <row r="1" spans="1:12" ht="33.75">
      <c r="A1" s="12" t="s">
        <v>43</v>
      </c>
      <c r="B1" s="13" t="s">
        <v>44</v>
      </c>
      <c r="C1" s="49" t="s">
        <v>1346</v>
      </c>
      <c r="D1" s="14" t="s">
        <v>46</v>
      </c>
      <c r="E1" s="14" t="s">
        <v>47</v>
      </c>
      <c r="F1" s="14" t="s">
        <v>2</v>
      </c>
      <c r="G1" s="14" t="s">
        <v>48</v>
      </c>
      <c r="H1" s="14" t="s">
        <v>2</v>
      </c>
      <c r="I1" s="14" t="s">
        <v>49</v>
      </c>
      <c r="J1" s="49" t="s">
        <v>2</v>
      </c>
      <c r="K1" s="14" t="s">
        <v>1103</v>
      </c>
      <c r="L1" s="49" t="s">
        <v>2</v>
      </c>
    </row>
    <row r="2" spans="1:12" ht="22.5">
      <c r="A2" s="50">
        <v>2251</v>
      </c>
      <c r="B2" s="5" t="s">
        <v>1404</v>
      </c>
      <c r="C2" s="18">
        <v>5715</v>
      </c>
      <c r="D2" s="19" t="s">
        <v>52</v>
      </c>
      <c r="E2" s="19" t="s">
        <v>52</v>
      </c>
      <c r="F2" s="19" t="s">
        <v>1405</v>
      </c>
      <c r="G2" s="19" t="s">
        <v>52</v>
      </c>
      <c r="H2" s="19" t="s">
        <v>1406</v>
      </c>
      <c r="I2" s="19" t="s">
        <v>52</v>
      </c>
      <c r="J2" s="43" t="s">
        <v>1407</v>
      </c>
      <c r="K2" s="90" t="s">
        <v>1143</v>
      </c>
      <c r="L2" s="90" t="s">
        <v>1119</v>
      </c>
    </row>
    <row r="3" spans="1:12" ht="146.25">
      <c r="A3" s="50">
        <v>2252</v>
      </c>
      <c r="B3" s="5" t="s">
        <v>1408</v>
      </c>
      <c r="C3" s="18">
        <v>5710</v>
      </c>
      <c r="D3" s="19" t="s">
        <v>52</v>
      </c>
      <c r="E3" s="19" t="s">
        <v>52</v>
      </c>
      <c r="F3" s="19" t="s">
        <v>1409</v>
      </c>
      <c r="G3" s="19" t="s">
        <v>52</v>
      </c>
      <c r="H3" s="19" t="s">
        <v>1410</v>
      </c>
      <c r="I3" s="19" t="s">
        <v>52</v>
      </c>
      <c r="J3" s="43" t="s">
        <v>1411</v>
      </c>
      <c r="K3" s="90" t="s">
        <v>1143</v>
      </c>
      <c r="L3" s="90" t="s">
        <v>1119</v>
      </c>
    </row>
    <row r="4" spans="1:12" ht="67.5">
      <c r="A4" s="50">
        <v>2254</v>
      </c>
      <c r="B4" s="5" t="s">
        <v>1412</v>
      </c>
      <c r="C4" s="18">
        <v>5673</v>
      </c>
      <c r="D4" s="19" t="s">
        <v>52</v>
      </c>
      <c r="E4" s="19" t="s">
        <v>52</v>
      </c>
      <c r="F4" s="19" t="s">
        <v>1409</v>
      </c>
      <c r="G4" s="19" t="s">
        <v>52</v>
      </c>
      <c r="H4" s="19" t="s">
        <v>1413</v>
      </c>
      <c r="I4" s="19" t="s">
        <v>52</v>
      </c>
      <c r="J4" s="43" t="s">
        <v>1414</v>
      </c>
      <c r="K4" s="90" t="s">
        <v>1143</v>
      </c>
      <c r="L4" s="90" t="s">
        <v>1119</v>
      </c>
    </row>
    <row r="5" spans="1:12">
      <c r="A5" s="50">
        <v>2257</v>
      </c>
      <c r="B5" s="51" t="s">
        <v>1415</v>
      </c>
      <c r="C5" s="18">
        <v>5687</v>
      </c>
      <c r="D5" s="19" t="s">
        <v>52</v>
      </c>
      <c r="E5" s="19" t="s">
        <v>61</v>
      </c>
      <c r="F5" s="19" t="s">
        <v>1119</v>
      </c>
      <c r="G5" s="19" t="s">
        <v>61</v>
      </c>
      <c r="H5" s="19" t="s">
        <v>1119</v>
      </c>
      <c r="I5" s="19" t="s">
        <v>61</v>
      </c>
      <c r="J5" s="43" t="s">
        <v>1119</v>
      </c>
      <c r="K5" s="90" t="s">
        <v>1143</v>
      </c>
      <c r="L5" s="90" t="s">
        <v>1119</v>
      </c>
    </row>
    <row r="6" spans="1:12" ht="101.25">
      <c r="A6" s="50">
        <v>2257</v>
      </c>
      <c r="B6" s="51" t="s">
        <v>1415</v>
      </c>
      <c r="C6" s="18">
        <v>5689</v>
      </c>
      <c r="D6" s="19" t="s">
        <v>52</v>
      </c>
      <c r="E6" s="19" t="s">
        <v>52</v>
      </c>
      <c r="F6" s="19" t="s">
        <v>1416</v>
      </c>
      <c r="G6" s="19" t="s">
        <v>52</v>
      </c>
      <c r="H6" s="19" t="s">
        <v>1417</v>
      </c>
      <c r="I6" s="19" t="s">
        <v>52</v>
      </c>
      <c r="J6" s="43" t="s">
        <v>1418</v>
      </c>
      <c r="K6" s="90" t="s">
        <v>1143</v>
      </c>
      <c r="L6" s="90" t="s">
        <v>1119</v>
      </c>
    </row>
    <row r="7" spans="1:12" ht="56.25">
      <c r="A7" s="50">
        <v>2273</v>
      </c>
      <c r="B7" s="5" t="s">
        <v>1419</v>
      </c>
      <c r="C7" s="18">
        <v>4125</v>
      </c>
      <c r="D7" s="19" t="s">
        <v>52</v>
      </c>
      <c r="E7" s="19" t="s">
        <v>52</v>
      </c>
      <c r="F7" s="19" t="s">
        <v>1409</v>
      </c>
      <c r="G7" s="19" t="s">
        <v>52</v>
      </c>
      <c r="H7" s="19" t="s">
        <v>1420</v>
      </c>
      <c r="I7" s="19" t="s">
        <v>52</v>
      </c>
      <c r="J7" s="43" t="s">
        <v>1421</v>
      </c>
      <c r="K7" s="90" t="s">
        <v>1143</v>
      </c>
      <c r="L7" s="90" t="s">
        <v>1119</v>
      </c>
    </row>
    <row r="8" spans="1:12" ht="90">
      <c r="A8" s="50">
        <v>2273</v>
      </c>
      <c r="B8" s="5" t="s">
        <v>1419</v>
      </c>
      <c r="C8" s="18">
        <v>4126</v>
      </c>
      <c r="D8" s="19" t="s">
        <v>52</v>
      </c>
      <c r="E8" s="19" t="s">
        <v>52</v>
      </c>
      <c r="F8" s="19" t="s">
        <v>1422</v>
      </c>
      <c r="G8" s="19" t="s">
        <v>52</v>
      </c>
      <c r="H8" s="19" t="s">
        <v>1423</v>
      </c>
      <c r="I8" s="19" t="s">
        <v>52</v>
      </c>
      <c r="J8" s="43" t="s">
        <v>1424</v>
      </c>
      <c r="K8" s="90" t="s">
        <v>1143</v>
      </c>
      <c r="L8" s="90" t="s">
        <v>1119</v>
      </c>
    </row>
    <row r="9" spans="1:12" ht="22.5">
      <c r="A9" s="50">
        <v>2285</v>
      </c>
      <c r="B9" s="5" t="s">
        <v>1425</v>
      </c>
      <c r="C9" s="18">
        <v>5664</v>
      </c>
      <c r="D9" s="19" t="s">
        <v>52</v>
      </c>
      <c r="E9" s="19" t="s">
        <v>52</v>
      </c>
      <c r="F9" s="19" t="s">
        <v>1426</v>
      </c>
      <c r="G9" s="19" t="s">
        <v>52</v>
      </c>
      <c r="H9" s="19" t="s">
        <v>1426</v>
      </c>
      <c r="I9" s="19" t="s">
        <v>52</v>
      </c>
      <c r="J9" s="43" t="s">
        <v>1427</v>
      </c>
      <c r="K9" s="90" t="s">
        <v>1143</v>
      </c>
      <c r="L9" s="90" t="s">
        <v>1119</v>
      </c>
    </row>
    <row r="10" spans="1:12">
      <c r="A10" s="50">
        <v>2285</v>
      </c>
      <c r="B10" s="5" t="s">
        <v>1425</v>
      </c>
      <c r="C10" s="18">
        <v>5665</v>
      </c>
      <c r="D10" s="19" t="s">
        <v>52</v>
      </c>
      <c r="E10" s="19" t="s">
        <v>52</v>
      </c>
      <c r="F10" s="19" t="s">
        <v>1426</v>
      </c>
      <c r="G10" s="19" t="s">
        <v>52</v>
      </c>
      <c r="H10" s="19" t="s">
        <v>1426</v>
      </c>
      <c r="I10" s="19" t="s">
        <v>52</v>
      </c>
      <c r="J10" s="43" t="s">
        <v>1428</v>
      </c>
      <c r="K10" s="90" t="s">
        <v>1143</v>
      </c>
      <c r="L10" s="90" t="s">
        <v>1119</v>
      </c>
    </row>
    <row r="11" spans="1:12" ht="22.5">
      <c r="A11" s="50">
        <v>2316</v>
      </c>
      <c r="B11" s="5" t="s">
        <v>1429</v>
      </c>
      <c r="C11" s="18">
        <v>5685</v>
      </c>
      <c r="D11" s="19" t="s">
        <v>52</v>
      </c>
      <c r="E11" s="19" t="s">
        <v>52</v>
      </c>
      <c r="F11" s="19" t="s">
        <v>1430</v>
      </c>
      <c r="G11" s="19" t="s">
        <v>52</v>
      </c>
      <c r="H11" s="19" t="s">
        <v>1431</v>
      </c>
      <c r="I11" s="19" t="s">
        <v>52</v>
      </c>
      <c r="J11" s="43" t="s">
        <v>1432</v>
      </c>
      <c r="K11" s="90" t="s">
        <v>1143</v>
      </c>
      <c r="L11" s="90" t="s">
        <v>1119</v>
      </c>
    </row>
    <row r="12" spans="1:12" ht="22.5">
      <c r="A12" s="50">
        <v>2316</v>
      </c>
      <c r="B12" s="5" t="s">
        <v>1429</v>
      </c>
      <c r="C12" s="18">
        <v>5686</v>
      </c>
      <c r="D12" s="19" t="s">
        <v>52</v>
      </c>
      <c r="E12" s="19" t="s">
        <v>52</v>
      </c>
      <c r="F12" s="19" t="s">
        <v>1433</v>
      </c>
      <c r="G12" s="19" t="s">
        <v>52</v>
      </c>
      <c r="H12" s="19" t="s">
        <v>1434</v>
      </c>
      <c r="I12" s="19" t="s">
        <v>52</v>
      </c>
      <c r="J12" s="43" t="s">
        <v>1435</v>
      </c>
      <c r="K12" s="90" t="s">
        <v>1143</v>
      </c>
      <c r="L12" s="90" t="s">
        <v>1119</v>
      </c>
    </row>
    <row r="13" spans="1:12">
      <c r="A13" s="50">
        <v>2316</v>
      </c>
      <c r="B13" s="5" t="s">
        <v>1429</v>
      </c>
      <c r="C13" s="18">
        <v>5036</v>
      </c>
      <c r="D13" s="19" t="s">
        <v>1350</v>
      </c>
      <c r="E13" s="19" t="s">
        <v>61</v>
      </c>
      <c r="F13" s="19" t="s">
        <v>1119</v>
      </c>
      <c r="G13" s="19" t="s">
        <v>61</v>
      </c>
      <c r="H13" s="19" t="s">
        <v>1119</v>
      </c>
      <c r="I13" s="19" t="s">
        <v>61</v>
      </c>
      <c r="J13" s="43" t="s">
        <v>1119</v>
      </c>
      <c r="K13" s="90" t="s">
        <v>1143</v>
      </c>
      <c r="L13" s="90" t="s">
        <v>1119</v>
      </c>
    </row>
    <row r="14" spans="1:12" ht="33.75">
      <c r="A14" s="50">
        <v>2316</v>
      </c>
      <c r="B14" s="5" t="s">
        <v>1429</v>
      </c>
      <c r="C14" s="18">
        <v>5688</v>
      </c>
      <c r="D14" s="19" t="s">
        <v>52</v>
      </c>
      <c r="E14" s="19" t="s">
        <v>52</v>
      </c>
      <c r="F14" s="19" t="s">
        <v>1436</v>
      </c>
      <c r="G14" s="19" t="s">
        <v>52</v>
      </c>
      <c r="H14" s="19" t="s">
        <v>1437</v>
      </c>
      <c r="I14" s="19" t="s">
        <v>52</v>
      </c>
      <c r="J14" s="43" t="s">
        <v>1438</v>
      </c>
      <c r="K14" s="90" t="s">
        <v>1143</v>
      </c>
      <c r="L14" s="90" t="s">
        <v>1119</v>
      </c>
    </row>
    <row r="15" spans="1:12" ht="22.5">
      <c r="A15" s="50">
        <v>2316</v>
      </c>
      <c r="B15" s="5" t="s">
        <v>1429</v>
      </c>
      <c r="C15" s="18">
        <v>5690</v>
      </c>
      <c r="D15" s="19" t="s">
        <v>52</v>
      </c>
      <c r="E15" s="19" t="s">
        <v>52</v>
      </c>
      <c r="F15" s="19" t="s">
        <v>1439</v>
      </c>
      <c r="G15" s="19" t="s">
        <v>52</v>
      </c>
      <c r="H15" s="19" t="s">
        <v>1431</v>
      </c>
      <c r="I15" s="19" t="s">
        <v>52</v>
      </c>
      <c r="J15" s="43" t="s">
        <v>1440</v>
      </c>
      <c r="K15" s="90" t="s">
        <v>1143</v>
      </c>
      <c r="L15" s="90" t="s">
        <v>1119</v>
      </c>
    </row>
    <row r="16" spans="1:12" ht="22.5">
      <c r="A16" s="50">
        <v>2316</v>
      </c>
      <c r="B16" s="5" t="s">
        <v>1429</v>
      </c>
      <c r="C16" s="18">
        <v>5692</v>
      </c>
      <c r="D16" s="19" t="s">
        <v>52</v>
      </c>
      <c r="E16" s="19" t="s">
        <v>52</v>
      </c>
      <c r="F16" s="19" t="s">
        <v>1441</v>
      </c>
      <c r="G16" s="19" t="s">
        <v>52</v>
      </c>
      <c r="H16" s="19" t="s">
        <v>1442</v>
      </c>
      <c r="I16" s="19" t="s">
        <v>52</v>
      </c>
      <c r="J16" s="43" t="s">
        <v>1443</v>
      </c>
      <c r="K16" s="90" t="s">
        <v>1143</v>
      </c>
      <c r="L16" s="90" t="s">
        <v>1119</v>
      </c>
    </row>
    <row r="17" spans="1:12" ht="22.5">
      <c r="A17" s="50">
        <v>2316</v>
      </c>
      <c r="B17" s="5" t="s">
        <v>1429</v>
      </c>
      <c r="C17" s="84">
        <v>5695</v>
      </c>
      <c r="D17" s="88" t="s">
        <v>61</v>
      </c>
      <c r="E17" s="88" t="s">
        <v>52</v>
      </c>
      <c r="F17" s="88" t="s">
        <v>1444</v>
      </c>
      <c r="G17" s="88" t="s">
        <v>52</v>
      </c>
      <c r="H17" s="88" t="s">
        <v>1445</v>
      </c>
      <c r="I17" s="88" t="s">
        <v>52</v>
      </c>
      <c r="J17" s="89" t="s">
        <v>1446</v>
      </c>
      <c r="K17" s="90" t="s">
        <v>1143</v>
      </c>
      <c r="L17" s="90" t="s">
        <v>1119</v>
      </c>
    </row>
    <row r="18" spans="1:12">
      <c r="A18" s="50">
        <v>2349</v>
      </c>
      <c r="B18" s="5" t="s">
        <v>1447</v>
      </c>
      <c r="C18" s="18">
        <v>5658</v>
      </c>
      <c r="D18" s="19" t="s">
        <v>52</v>
      </c>
      <c r="E18" s="19" t="s">
        <v>52</v>
      </c>
      <c r="F18" s="19" t="s">
        <v>1448</v>
      </c>
      <c r="G18" s="19" t="s">
        <v>52</v>
      </c>
      <c r="H18" s="19" t="s">
        <v>1448</v>
      </c>
      <c r="I18" s="19" t="s">
        <v>52</v>
      </c>
      <c r="J18" s="43" t="s">
        <v>1448</v>
      </c>
      <c r="K18" s="90" t="s">
        <v>1143</v>
      </c>
      <c r="L18" s="90" t="s">
        <v>1119</v>
      </c>
    </row>
    <row r="19" spans="1:12">
      <c r="A19" s="50">
        <v>2385</v>
      </c>
      <c r="B19" s="5" t="s">
        <v>1449</v>
      </c>
      <c r="C19" s="18">
        <v>5667</v>
      </c>
      <c r="D19" s="19" t="s">
        <v>52</v>
      </c>
      <c r="E19" s="19" t="s">
        <v>52</v>
      </c>
      <c r="F19" s="19" t="s">
        <v>1450</v>
      </c>
      <c r="G19" s="19" t="s">
        <v>52</v>
      </c>
      <c r="H19" s="19" t="s">
        <v>1434</v>
      </c>
      <c r="I19" s="19" t="s">
        <v>52</v>
      </c>
      <c r="J19" s="43" t="s">
        <v>1451</v>
      </c>
      <c r="K19" s="90" t="s">
        <v>1143</v>
      </c>
      <c r="L19" s="90" t="s">
        <v>1119</v>
      </c>
    </row>
    <row r="20" spans="1:12" ht="22.5">
      <c r="A20" s="50">
        <v>2405</v>
      </c>
      <c r="B20" s="5" t="s">
        <v>1452</v>
      </c>
      <c r="C20" s="18">
        <v>5722</v>
      </c>
      <c r="D20" s="19" t="s">
        <v>52</v>
      </c>
      <c r="E20" s="19" t="s">
        <v>52</v>
      </c>
      <c r="F20" s="19" t="s">
        <v>1453</v>
      </c>
      <c r="G20" s="19" t="s">
        <v>52</v>
      </c>
      <c r="H20" s="19" t="s">
        <v>1454</v>
      </c>
      <c r="I20" s="19" t="s">
        <v>52</v>
      </c>
      <c r="J20" s="43" t="s">
        <v>1455</v>
      </c>
      <c r="K20" s="90" t="s">
        <v>1143</v>
      </c>
      <c r="L20" s="90" t="s">
        <v>1119</v>
      </c>
    </row>
    <row r="21" spans="1:12" ht="22.5">
      <c r="A21" s="50">
        <v>2405</v>
      </c>
      <c r="B21" s="5" t="s">
        <v>1452</v>
      </c>
      <c r="C21" s="18">
        <v>5723</v>
      </c>
      <c r="D21" s="19" t="s">
        <v>52</v>
      </c>
      <c r="E21" s="19" t="s">
        <v>52</v>
      </c>
      <c r="F21" s="19" t="s">
        <v>1456</v>
      </c>
      <c r="G21" s="19" t="s">
        <v>52</v>
      </c>
      <c r="H21" s="19" t="s">
        <v>1456</v>
      </c>
      <c r="I21" s="19" t="s">
        <v>52</v>
      </c>
      <c r="J21" s="43" t="s">
        <v>1457</v>
      </c>
      <c r="K21" s="90" t="s">
        <v>1143</v>
      </c>
      <c r="L21" s="90" t="s">
        <v>1119</v>
      </c>
    </row>
    <row r="22" spans="1:12" ht="22.5">
      <c r="A22" s="50">
        <v>2405</v>
      </c>
      <c r="B22" s="5" t="s">
        <v>1452</v>
      </c>
      <c r="C22" s="18">
        <v>5724</v>
      </c>
      <c r="D22" s="19" t="s">
        <v>52</v>
      </c>
      <c r="E22" s="19" t="s">
        <v>52</v>
      </c>
      <c r="F22" s="19" t="s">
        <v>1458</v>
      </c>
      <c r="G22" s="19" t="s">
        <v>52</v>
      </c>
      <c r="H22" s="19" t="s">
        <v>1458</v>
      </c>
      <c r="I22" s="19" t="s">
        <v>52</v>
      </c>
      <c r="J22" s="43" t="s">
        <v>1458</v>
      </c>
      <c r="K22" s="90" t="s">
        <v>1143</v>
      </c>
      <c r="L22" s="90" t="s">
        <v>1119</v>
      </c>
    </row>
    <row r="23" spans="1:12" ht="22.5">
      <c r="A23" s="50">
        <v>2405</v>
      </c>
      <c r="B23" s="5" t="s">
        <v>1452</v>
      </c>
      <c r="C23" s="18">
        <v>5725</v>
      </c>
      <c r="D23" s="19" t="s">
        <v>52</v>
      </c>
      <c r="E23" s="19" t="s">
        <v>52</v>
      </c>
      <c r="F23" s="19" t="s">
        <v>1459</v>
      </c>
      <c r="G23" s="19" t="s">
        <v>52</v>
      </c>
      <c r="H23" s="19" t="s">
        <v>1460</v>
      </c>
      <c r="I23" s="19" t="s">
        <v>52</v>
      </c>
      <c r="J23" s="43" t="s">
        <v>1461</v>
      </c>
      <c r="K23" s="90" t="s">
        <v>1143</v>
      </c>
      <c r="L23" s="90" t="s">
        <v>1119</v>
      </c>
    </row>
    <row r="24" spans="1:12" ht="22.5">
      <c r="A24" s="50">
        <v>2409</v>
      </c>
      <c r="B24" s="5" t="s">
        <v>1462</v>
      </c>
      <c r="C24" s="18">
        <v>4177</v>
      </c>
      <c r="D24" s="19" t="s">
        <v>52</v>
      </c>
      <c r="E24" s="19" t="s">
        <v>52</v>
      </c>
      <c r="F24" s="19" t="s">
        <v>1463</v>
      </c>
      <c r="G24" s="19" t="s">
        <v>52</v>
      </c>
      <c r="H24" s="19" t="s">
        <v>1464</v>
      </c>
      <c r="I24" s="19" t="s">
        <v>52</v>
      </c>
      <c r="J24" s="43" t="s">
        <v>1465</v>
      </c>
      <c r="K24" s="90" t="s">
        <v>1143</v>
      </c>
      <c r="L24" s="90" t="s">
        <v>1119</v>
      </c>
    </row>
    <row r="25" spans="1:12" ht="22.5">
      <c r="A25" s="50">
        <v>2409</v>
      </c>
      <c r="B25" s="5" t="s">
        <v>1462</v>
      </c>
      <c r="C25" s="18">
        <v>4178</v>
      </c>
      <c r="D25" s="19" t="s">
        <v>52</v>
      </c>
      <c r="E25" s="19" t="s">
        <v>52</v>
      </c>
      <c r="F25" s="19" t="s">
        <v>1441</v>
      </c>
      <c r="G25" s="19" t="s">
        <v>52</v>
      </c>
      <c r="H25" s="19" t="s">
        <v>1466</v>
      </c>
      <c r="I25" s="19" t="s">
        <v>52</v>
      </c>
      <c r="J25" s="43" t="s">
        <v>1467</v>
      </c>
      <c r="K25" s="90" t="s">
        <v>1143</v>
      </c>
      <c r="L25" s="90" t="s">
        <v>1119</v>
      </c>
    </row>
    <row r="26" spans="1:12">
      <c r="A26" s="50">
        <v>2409</v>
      </c>
      <c r="B26" s="5" t="s">
        <v>1462</v>
      </c>
      <c r="C26" s="18">
        <v>4180</v>
      </c>
      <c r="D26" s="19" t="s">
        <v>52</v>
      </c>
      <c r="E26" s="19" t="s">
        <v>52</v>
      </c>
      <c r="F26" s="19" t="s">
        <v>1441</v>
      </c>
      <c r="G26" s="19" t="s">
        <v>52</v>
      </c>
      <c r="H26" s="19" t="s">
        <v>1468</v>
      </c>
      <c r="I26" s="19" t="s">
        <v>52</v>
      </c>
      <c r="J26" s="43" t="s">
        <v>1469</v>
      </c>
      <c r="K26" s="90" t="s">
        <v>1143</v>
      </c>
      <c r="L26" s="90" t="s">
        <v>1119</v>
      </c>
    </row>
    <row r="27" spans="1:12" ht="22.5">
      <c r="A27" s="50">
        <v>2481</v>
      </c>
      <c r="B27" s="5" t="s">
        <v>1470</v>
      </c>
      <c r="C27" s="18">
        <v>5707</v>
      </c>
      <c r="D27" s="19" t="s">
        <v>52</v>
      </c>
      <c r="E27" s="19" t="s">
        <v>52</v>
      </c>
      <c r="F27" s="19" t="s">
        <v>1471</v>
      </c>
      <c r="G27" s="19" t="s">
        <v>52</v>
      </c>
      <c r="H27" s="19" t="s">
        <v>1472</v>
      </c>
      <c r="I27" s="19" t="s">
        <v>52</v>
      </c>
      <c r="J27" s="43" t="s">
        <v>1473</v>
      </c>
      <c r="K27" s="90" t="s">
        <v>1143</v>
      </c>
      <c r="L27" s="90" t="s">
        <v>1119</v>
      </c>
    </row>
    <row r="28" spans="1:12" ht="56.25">
      <c r="A28" s="50">
        <v>2481</v>
      </c>
      <c r="B28" s="5" t="s">
        <v>1470</v>
      </c>
      <c r="C28" s="18">
        <v>5708</v>
      </c>
      <c r="D28" s="19" t="s">
        <v>52</v>
      </c>
      <c r="E28" s="19" t="s">
        <v>52</v>
      </c>
      <c r="F28" s="19" t="s">
        <v>1474</v>
      </c>
      <c r="G28" s="19" t="s">
        <v>52</v>
      </c>
      <c r="H28" s="19" t="s">
        <v>1475</v>
      </c>
      <c r="I28" s="19" t="s">
        <v>52</v>
      </c>
      <c r="J28" s="43" t="s">
        <v>1476</v>
      </c>
      <c r="K28" s="90" t="s">
        <v>1143</v>
      </c>
      <c r="L28" s="90" t="s">
        <v>1119</v>
      </c>
    </row>
    <row r="29" spans="1:12" ht="33.75">
      <c r="A29" s="50">
        <v>2481</v>
      </c>
      <c r="B29" s="5" t="s">
        <v>1470</v>
      </c>
      <c r="C29" s="18">
        <v>5709</v>
      </c>
      <c r="D29" s="19" t="s">
        <v>52</v>
      </c>
      <c r="E29" s="19" t="s">
        <v>52</v>
      </c>
      <c r="F29" s="19" t="s">
        <v>1477</v>
      </c>
      <c r="G29" s="19" t="s">
        <v>52</v>
      </c>
      <c r="H29" s="19" t="s">
        <v>1478</v>
      </c>
      <c r="I29" s="19" t="s">
        <v>52</v>
      </c>
      <c r="J29" s="43" t="s">
        <v>1479</v>
      </c>
      <c r="K29" s="90" t="s">
        <v>1143</v>
      </c>
      <c r="L29" s="90" t="s">
        <v>1119</v>
      </c>
    </row>
    <row r="30" spans="1:12" ht="22.5">
      <c r="A30" s="50">
        <v>2495</v>
      </c>
      <c r="B30" s="51" t="s">
        <v>1480</v>
      </c>
      <c r="C30" s="18">
        <v>5680</v>
      </c>
      <c r="D30" s="19" t="s">
        <v>52</v>
      </c>
      <c r="E30" s="19" t="s">
        <v>52</v>
      </c>
      <c r="F30" s="19" t="s">
        <v>1481</v>
      </c>
      <c r="G30" s="19" t="s">
        <v>52</v>
      </c>
      <c r="H30" s="19" t="s">
        <v>1482</v>
      </c>
      <c r="I30" s="19" t="s">
        <v>52</v>
      </c>
      <c r="J30" s="43" t="s">
        <v>1483</v>
      </c>
      <c r="K30" s="90" t="s">
        <v>1143</v>
      </c>
      <c r="L30" s="90" t="s">
        <v>1119</v>
      </c>
    </row>
    <row r="31" spans="1:12" ht="22.5">
      <c r="A31" s="50">
        <v>2495</v>
      </c>
      <c r="B31" s="51" t="s">
        <v>1480</v>
      </c>
      <c r="C31" s="18">
        <v>5681</v>
      </c>
      <c r="D31" s="19" t="s">
        <v>52</v>
      </c>
      <c r="E31" s="19" t="s">
        <v>52</v>
      </c>
      <c r="F31" s="19" t="s">
        <v>1484</v>
      </c>
      <c r="G31" s="19" t="s">
        <v>52</v>
      </c>
      <c r="H31" s="19" t="s">
        <v>1485</v>
      </c>
      <c r="I31" s="19" t="s">
        <v>52</v>
      </c>
      <c r="J31" s="43" t="s">
        <v>1486</v>
      </c>
      <c r="K31" s="90" t="s">
        <v>1143</v>
      </c>
      <c r="L31" s="90" t="s">
        <v>1119</v>
      </c>
    </row>
    <row r="32" spans="1:12">
      <c r="A32" s="50">
        <v>2495</v>
      </c>
      <c r="B32" s="5" t="s">
        <v>1480</v>
      </c>
      <c r="C32" s="18">
        <v>5683</v>
      </c>
      <c r="D32" s="19" t="s">
        <v>52</v>
      </c>
      <c r="E32" s="19" t="s">
        <v>52</v>
      </c>
      <c r="F32" s="19" t="s">
        <v>1487</v>
      </c>
      <c r="G32" s="19" t="s">
        <v>52</v>
      </c>
      <c r="H32" s="19" t="s">
        <v>1488</v>
      </c>
      <c r="I32" s="19" t="s">
        <v>52</v>
      </c>
      <c r="J32" s="43" t="s">
        <v>1489</v>
      </c>
      <c r="K32" s="90" t="s">
        <v>1143</v>
      </c>
      <c r="L32" s="90" t="s">
        <v>1119</v>
      </c>
    </row>
    <row r="33" spans="1:12">
      <c r="A33" s="50">
        <v>2495</v>
      </c>
      <c r="B33" s="5" t="s">
        <v>1480</v>
      </c>
      <c r="C33" s="18">
        <v>5684</v>
      </c>
      <c r="D33" s="19" t="s">
        <v>52</v>
      </c>
      <c r="E33" s="19" t="s">
        <v>52</v>
      </c>
      <c r="F33" s="19" t="s">
        <v>1490</v>
      </c>
      <c r="G33" s="19" t="s">
        <v>52</v>
      </c>
      <c r="H33" s="19" t="s">
        <v>1491</v>
      </c>
      <c r="I33" s="19" t="s">
        <v>52</v>
      </c>
      <c r="J33" s="43" t="s">
        <v>1492</v>
      </c>
      <c r="K33" s="90" t="s">
        <v>1143</v>
      </c>
      <c r="L33" s="90" t="s">
        <v>1119</v>
      </c>
    </row>
    <row r="34" spans="1:12" ht="101.25">
      <c r="A34" s="50">
        <v>2502</v>
      </c>
      <c r="B34" s="5" t="s">
        <v>1493</v>
      </c>
      <c r="C34" s="18">
        <v>5693</v>
      </c>
      <c r="D34" s="19" t="s">
        <v>52</v>
      </c>
      <c r="E34" s="19" t="s">
        <v>52</v>
      </c>
      <c r="F34" s="19" t="s">
        <v>1416</v>
      </c>
      <c r="G34" s="19" t="s">
        <v>52</v>
      </c>
      <c r="H34" s="19" t="s">
        <v>1494</v>
      </c>
      <c r="I34" s="19" t="s">
        <v>52</v>
      </c>
      <c r="J34" s="43" t="s">
        <v>1494</v>
      </c>
      <c r="K34" s="90" t="s">
        <v>1143</v>
      </c>
      <c r="L34" s="90" t="s">
        <v>1119</v>
      </c>
    </row>
    <row r="35" spans="1:12" ht="56.25">
      <c r="A35" s="50">
        <v>2502</v>
      </c>
      <c r="B35" s="5" t="s">
        <v>1493</v>
      </c>
      <c r="C35" s="18">
        <v>5698</v>
      </c>
      <c r="D35" s="19" t="s">
        <v>52</v>
      </c>
      <c r="E35" s="19" t="s">
        <v>52</v>
      </c>
      <c r="F35" s="19" t="s">
        <v>1416</v>
      </c>
      <c r="G35" s="19" t="s">
        <v>52</v>
      </c>
      <c r="H35" s="19" t="s">
        <v>1495</v>
      </c>
      <c r="I35" s="19" t="s">
        <v>52</v>
      </c>
      <c r="J35" s="43" t="s">
        <v>1496</v>
      </c>
      <c r="K35" s="90" t="s">
        <v>1143</v>
      </c>
      <c r="L35" s="90" t="s">
        <v>1119</v>
      </c>
    </row>
    <row r="36" spans="1:12" ht="112.5">
      <c r="A36" s="50">
        <v>2502</v>
      </c>
      <c r="B36" s="5" t="s">
        <v>1493</v>
      </c>
      <c r="C36" s="18">
        <v>5701</v>
      </c>
      <c r="D36" s="19" t="s">
        <v>52</v>
      </c>
      <c r="E36" s="19" t="s">
        <v>52</v>
      </c>
      <c r="F36" s="19" t="s">
        <v>1497</v>
      </c>
      <c r="G36" s="19" t="s">
        <v>52</v>
      </c>
      <c r="H36" s="19" t="s">
        <v>1498</v>
      </c>
      <c r="I36" s="19" t="s">
        <v>52</v>
      </c>
      <c r="J36" s="43" t="s">
        <v>1499</v>
      </c>
      <c r="K36" s="90" t="s">
        <v>1143</v>
      </c>
      <c r="L36" s="90" t="s">
        <v>1119</v>
      </c>
    </row>
    <row r="37" spans="1:12">
      <c r="A37" s="50">
        <v>2502</v>
      </c>
      <c r="B37" s="5" t="s">
        <v>1493</v>
      </c>
      <c r="C37" s="18">
        <v>5703</v>
      </c>
      <c r="D37" s="19" t="s">
        <v>52</v>
      </c>
      <c r="E37" s="19" t="s">
        <v>52</v>
      </c>
      <c r="F37" s="19" t="s">
        <v>1409</v>
      </c>
      <c r="G37" s="19" t="s">
        <v>52</v>
      </c>
      <c r="H37" s="19" t="s">
        <v>1500</v>
      </c>
      <c r="I37" s="19" t="s">
        <v>61</v>
      </c>
      <c r="J37" s="43" t="s">
        <v>1119</v>
      </c>
      <c r="K37" s="90" t="s">
        <v>1143</v>
      </c>
      <c r="L37" s="90" t="s">
        <v>1119</v>
      </c>
    </row>
    <row r="38" spans="1:12" ht="22.5">
      <c r="A38" s="50">
        <v>2506</v>
      </c>
      <c r="B38" s="5" t="s">
        <v>1501</v>
      </c>
      <c r="C38" s="18">
        <v>5670</v>
      </c>
      <c r="D38" s="19" t="s">
        <v>52</v>
      </c>
      <c r="E38" s="19" t="s">
        <v>52</v>
      </c>
      <c r="F38" s="19" t="s">
        <v>1502</v>
      </c>
      <c r="G38" s="19" t="s">
        <v>52</v>
      </c>
      <c r="H38" s="19" t="s">
        <v>1502</v>
      </c>
      <c r="I38" s="19" t="s">
        <v>52</v>
      </c>
      <c r="J38" s="43" t="s">
        <v>1502</v>
      </c>
      <c r="K38" s="90" t="s">
        <v>1143</v>
      </c>
      <c r="L38" s="90" t="s">
        <v>1119</v>
      </c>
    </row>
    <row r="39" spans="1:12">
      <c r="A39" s="50">
        <v>2601</v>
      </c>
      <c r="B39" s="5" t="s">
        <v>1503</v>
      </c>
      <c r="C39" s="18">
        <v>5663</v>
      </c>
      <c r="D39" s="19" t="s">
        <v>52</v>
      </c>
      <c r="E39" s="19" t="s">
        <v>52</v>
      </c>
      <c r="F39" s="19" t="s">
        <v>1504</v>
      </c>
      <c r="G39" s="19" t="s">
        <v>52</v>
      </c>
      <c r="H39" s="19" t="s">
        <v>1504</v>
      </c>
      <c r="I39" s="19" t="s">
        <v>52</v>
      </c>
      <c r="J39" s="43" t="s">
        <v>1504</v>
      </c>
      <c r="K39" s="90" t="s">
        <v>1143</v>
      </c>
      <c r="L39" s="90" t="s">
        <v>1119</v>
      </c>
    </row>
    <row r="40" spans="1:12" ht="22.5">
      <c r="A40" s="50">
        <v>2606</v>
      </c>
      <c r="B40" s="5" t="s">
        <v>1505</v>
      </c>
      <c r="C40" s="18">
        <v>5668</v>
      </c>
      <c r="D40" s="19" t="s">
        <v>52</v>
      </c>
      <c r="E40" s="19" t="s">
        <v>52</v>
      </c>
      <c r="F40" s="19" t="s">
        <v>1506</v>
      </c>
      <c r="G40" s="19" t="s">
        <v>52</v>
      </c>
      <c r="H40" s="19" t="s">
        <v>1506</v>
      </c>
      <c r="I40" s="19" t="s">
        <v>52</v>
      </c>
      <c r="J40" s="43" t="s">
        <v>1507</v>
      </c>
      <c r="K40" s="90" t="s">
        <v>1143</v>
      </c>
      <c r="L40" s="90" t="s">
        <v>1119</v>
      </c>
    </row>
    <row r="41" spans="1:12" ht="22.5">
      <c r="A41" s="50">
        <v>2606</v>
      </c>
      <c r="B41" s="5" t="s">
        <v>1505</v>
      </c>
      <c r="C41" s="18">
        <v>5671</v>
      </c>
      <c r="D41" s="19" t="s">
        <v>52</v>
      </c>
      <c r="E41" s="19" t="s">
        <v>52</v>
      </c>
      <c r="F41" s="19" t="s">
        <v>1508</v>
      </c>
      <c r="G41" s="19" t="s">
        <v>52</v>
      </c>
      <c r="H41" s="19" t="s">
        <v>1508</v>
      </c>
      <c r="I41" s="19" t="s">
        <v>52</v>
      </c>
      <c r="J41" s="43" t="s">
        <v>1507</v>
      </c>
      <c r="K41" s="90" t="s">
        <v>1143</v>
      </c>
      <c r="L41" s="90" t="s">
        <v>1119</v>
      </c>
    </row>
    <row r="42" spans="1:12" ht="22.5">
      <c r="A42" s="50">
        <v>2606</v>
      </c>
      <c r="B42" s="5" t="s">
        <v>1505</v>
      </c>
      <c r="C42" s="18">
        <v>5674</v>
      </c>
      <c r="D42" s="19" t="s">
        <v>52</v>
      </c>
      <c r="E42" s="19" t="s">
        <v>52</v>
      </c>
      <c r="F42" s="19" t="s">
        <v>1508</v>
      </c>
      <c r="G42" s="19" t="s">
        <v>52</v>
      </c>
      <c r="H42" s="19" t="s">
        <v>1508</v>
      </c>
      <c r="I42" s="19" t="s">
        <v>52</v>
      </c>
      <c r="J42" s="43" t="s">
        <v>1507</v>
      </c>
      <c r="K42" s="90" t="s">
        <v>1143</v>
      </c>
      <c r="L42" s="90" t="s">
        <v>1119</v>
      </c>
    </row>
    <row r="43" spans="1:12">
      <c r="A43" s="50">
        <v>2608</v>
      </c>
      <c r="B43" s="5" t="s">
        <v>1509</v>
      </c>
      <c r="C43" s="18">
        <v>4206</v>
      </c>
      <c r="D43" s="19" t="s">
        <v>52</v>
      </c>
      <c r="E43" s="19" t="s">
        <v>52</v>
      </c>
      <c r="F43" s="19" t="s">
        <v>1510</v>
      </c>
      <c r="G43" s="19" t="s">
        <v>52</v>
      </c>
      <c r="H43" s="19" t="s">
        <v>1511</v>
      </c>
      <c r="I43" s="19" t="s">
        <v>52</v>
      </c>
      <c r="J43" s="43" t="s">
        <v>1512</v>
      </c>
      <c r="K43" s="90" t="s">
        <v>1143</v>
      </c>
      <c r="L43" s="90" t="s">
        <v>1119</v>
      </c>
    </row>
    <row r="44" spans="1:12">
      <c r="A44" s="50">
        <v>2615</v>
      </c>
      <c r="B44" s="5" t="s">
        <v>1513</v>
      </c>
      <c r="C44" s="84">
        <v>5666</v>
      </c>
      <c r="D44" s="19" t="s">
        <v>52</v>
      </c>
      <c r="E44" s="19" t="s">
        <v>52</v>
      </c>
      <c r="F44" s="19" t="s">
        <v>1514</v>
      </c>
      <c r="G44" s="19" t="s">
        <v>52</v>
      </c>
      <c r="H44" s="19" t="s">
        <v>1515</v>
      </c>
      <c r="I44" s="19" t="s">
        <v>52</v>
      </c>
      <c r="J44" s="43" t="s">
        <v>1516</v>
      </c>
      <c r="K44" s="90" t="s">
        <v>1143</v>
      </c>
      <c r="L44" s="90" t="s">
        <v>1119</v>
      </c>
    </row>
    <row r="45" spans="1:12">
      <c r="A45" s="50">
        <v>2615</v>
      </c>
      <c r="B45" s="5" t="s">
        <v>1513</v>
      </c>
      <c r="C45" s="18">
        <v>5662</v>
      </c>
      <c r="D45" s="19" t="s">
        <v>52</v>
      </c>
      <c r="E45" s="19" t="s">
        <v>52</v>
      </c>
      <c r="F45" s="19" t="s">
        <v>1517</v>
      </c>
      <c r="G45" s="19" t="s">
        <v>52</v>
      </c>
      <c r="H45" s="19" t="s">
        <v>1518</v>
      </c>
      <c r="I45" s="19" t="s">
        <v>52</v>
      </c>
      <c r="J45" s="43" t="s">
        <v>1519</v>
      </c>
      <c r="K45" s="90" t="s">
        <v>1143</v>
      </c>
      <c r="L45" s="90" t="s">
        <v>1119</v>
      </c>
    </row>
    <row r="46" spans="1:12">
      <c r="A46" s="50">
        <v>2615</v>
      </c>
      <c r="B46" s="5" t="s">
        <v>1513</v>
      </c>
      <c r="C46" s="18">
        <v>5669</v>
      </c>
      <c r="D46" s="19" t="s">
        <v>52</v>
      </c>
      <c r="E46" s="19" t="s">
        <v>52</v>
      </c>
      <c r="F46" s="19" t="s">
        <v>1514</v>
      </c>
      <c r="G46" s="19" t="s">
        <v>52</v>
      </c>
      <c r="H46" s="19" t="s">
        <v>1520</v>
      </c>
      <c r="I46" s="19" t="s">
        <v>52</v>
      </c>
      <c r="J46" s="43" t="s">
        <v>1521</v>
      </c>
      <c r="K46" s="90" t="s">
        <v>1143</v>
      </c>
      <c r="L46" s="90" t="s">
        <v>1119</v>
      </c>
    </row>
    <row r="47" spans="1:12" ht="22.5">
      <c r="A47" s="50">
        <v>2620</v>
      </c>
      <c r="B47" s="5" t="s">
        <v>1522</v>
      </c>
      <c r="C47" s="18">
        <v>5659</v>
      </c>
      <c r="D47" s="19" t="s">
        <v>52</v>
      </c>
      <c r="E47" s="19" t="s">
        <v>52</v>
      </c>
      <c r="F47" s="19" t="s">
        <v>1523</v>
      </c>
      <c r="G47" s="19" t="s">
        <v>52</v>
      </c>
      <c r="H47" s="19" t="s">
        <v>1524</v>
      </c>
      <c r="I47" s="19" t="s">
        <v>52</v>
      </c>
      <c r="J47" s="43" t="s">
        <v>1525</v>
      </c>
      <c r="K47" s="90" t="s">
        <v>1143</v>
      </c>
      <c r="L47" s="90" t="s">
        <v>1119</v>
      </c>
    </row>
    <row r="48" spans="1:12" ht="22.5">
      <c r="A48" s="50">
        <v>2620</v>
      </c>
      <c r="B48" s="5" t="s">
        <v>1522</v>
      </c>
      <c r="C48" s="18">
        <v>5660</v>
      </c>
      <c r="D48" s="19" t="s">
        <v>52</v>
      </c>
      <c r="E48" s="19" t="s">
        <v>52</v>
      </c>
      <c r="F48" s="19" t="s">
        <v>1524</v>
      </c>
      <c r="G48" s="19" t="s">
        <v>52</v>
      </c>
      <c r="H48" s="19" t="s">
        <v>1523</v>
      </c>
      <c r="I48" s="19" t="s">
        <v>52</v>
      </c>
      <c r="J48" s="43" t="s">
        <v>1525</v>
      </c>
      <c r="K48" s="90" t="s">
        <v>1143</v>
      </c>
      <c r="L48" s="90" t="s">
        <v>1119</v>
      </c>
    </row>
    <row r="49" spans="1:12" ht="22.5">
      <c r="A49" s="50">
        <v>2620</v>
      </c>
      <c r="B49" s="5" t="s">
        <v>1522</v>
      </c>
      <c r="C49" s="18">
        <v>5661</v>
      </c>
      <c r="D49" s="19" t="s">
        <v>52</v>
      </c>
      <c r="E49" s="19" t="s">
        <v>52</v>
      </c>
      <c r="F49" s="19" t="s">
        <v>1526</v>
      </c>
      <c r="G49" s="19" t="s">
        <v>52</v>
      </c>
      <c r="H49" s="19" t="s">
        <v>1527</v>
      </c>
      <c r="I49" s="19" t="s">
        <v>52</v>
      </c>
      <c r="J49" s="43" t="s">
        <v>1525</v>
      </c>
      <c r="K49" s="90" t="s">
        <v>1143</v>
      </c>
      <c r="L49" s="90" t="s">
        <v>1119</v>
      </c>
    </row>
    <row r="50" spans="1:12">
      <c r="A50" s="50">
        <v>2627</v>
      </c>
      <c r="B50" s="5" t="s">
        <v>1528</v>
      </c>
      <c r="C50" s="18">
        <v>5697</v>
      </c>
      <c r="D50" s="19" t="s">
        <v>52</v>
      </c>
      <c r="E50" s="19" t="s">
        <v>52</v>
      </c>
      <c r="F50" s="19" t="s">
        <v>1529</v>
      </c>
      <c r="G50" s="19" t="s">
        <v>52</v>
      </c>
      <c r="H50" s="19" t="s">
        <v>1530</v>
      </c>
      <c r="I50" s="19" t="s">
        <v>52</v>
      </c>
      <c r="J50" s="43" t="s">
        <v>1531</v>
      </c>
      <c r="K50" s="90" t="s">
        <v>1143</v>
      </c>
      <c r="L50" s="90" t="s">
        <v>1119</v>
      </c>
    </row>
    <row r="51" spans="1:12">
      <c r="A51" s="50">
        <v>2627</v>
      </c>
      <c r="B51" s="5" t="s">
        <v>1528</v>
      </c>
      <c r="C51" s="18">
        <v>5699</v>
      </c>
      <c r="D51" s="19" t="s">
        <v>52</v>
      </c>
      <c r="E51" s="19" t="s">
        <v>52</v>
      </c>
      <c r="F51" s="19" t="s">
        <v>1529</v>
      </c>
      <c r="G51" s="19" t="s">
        <v>52</v>
      </c>
      <c r="H51" s="19" t="s">
        <v>1530</v>
      </c>
      <c r="I51" s="19" t="s">
        <v>52</v>
      </c>
      <c r="J51" s="43" t="s">
        <v>1531</v>
      </c>
      <c r="K51" s="90" t="s">
        <v>1143</v>
      </c>
      <c r="L51" s="90" t="s">
        <v>1119</v>
      </c>
    </row>
    <row r="52" spans="1:12">
      <c r="A52" s="50">
        <v>2633</v>
      </c>
      <c r="B52" s="5" t="s">
        <v>1532</v>
      </c>
      <c r="C52" s="18">
        <v>5691</v>
      </c>
      <c r="D52" s="19" t="s">
        <v>52</v>
      </c>
      <c r="E52" s="19" t="s">
        <v>52</v>
      </c>
      <c r="F52" s="19" t="s">
        <v>1533</v>
      </c>
      <c r="G52" s="19" t="s">
        <v>52</v>
      </c>
      <c r="H52" s="19" t="s">
        <v>1533</v>
      </c>
      <c r="I52" s="19" t="s">
        <v>52</v>
      </c>
      <c r="J52" s="43" t="s">
        <v>1533</v>
      </c>
      <c r="K52" s="90" t="s">
        <v>1143</v>
      </c>
      <c r="L52" s="90" t="s">
        <v>1119</v>
      </c>
    </row>
    <row r="53" spans="1:12">
      <c r="A53" s="50">
        <v>2633</v>
      </c>
      <c r="B53" s="5" t="s">
        <v>1532</v>
      </c>
      <c r="C53" s="52">
        <v>5494</v>
      </c>
      <c r="D53" s="19" t="s">
        <v>52</v>
      </c>
      <c r="E53" s="19" t="s">
        <v>52</v>
      </c>
      <c r="F53" s="19" t="s">
        <v>1533</v>
      </c>
      <c r="G53" s="19" t="s">
        <v>52</v>
      </c>
      <c r="H53" s="19" t="s">
        <v>1533</v>
      </c>
      <c r="I53" s="19" t="s">
        <v>52</v>
      </c>
      <c r="J53" s="43" t="s">
        <v>1533</v>
      </c>
      <c r="K53" s="90" t="s">
        <v>1143</v>
      </c>
      <c r="L53" s="90" t="s">
        <v>1119</v>
      </c>
    </row>
    <row r="54" spans="1:12">
      <c r="A54" s="50">
        <v>2633</v>
      </c>
      <c r="B54" s="5" t="s">
        <v>1532</v>
      </c>
      <c r="C54" s="18">
        <v>5696</v>
      </c>
      <c r="D54" s="19" t="s">
        <v>52</v>
      </c>
      <c r="E54" s="19" t="s">
        <v>52</v>
      </c>
      <c r="F54" s="19" t="s">
        <v>1533</v>
      </c>
      <c r="G54" s="19" t="s">
        <v>52</v>
      </c>
      <c r="H54" s="19" t="s">
        <v>1533</v>
      </c>
      <c r="I54" s="19" t="s">
        <v>52</v>
      </c>
      <c r="J54" s="43" t="s">
        <v>1533</v>
      </c>
      <c r="K54" s="90" t="s">
        <v>1143</v>
      </c>
      <c r="L54" s="90" t="s">
        <v>1119</v>
      </c>
    </row>
    <row r="55" spans="1:12">
      <c r="A55" s="50">
        <v>2633</v>
      </c>
      <c r="B55" s="5" t="s">
        <v>1532</v>
      </c>
      <c r="C55" s="18">
        <v>5700</v>
      </c>
      <c r="D55" s="19" t="s">
        <v>52</v>
      </c>
      <c r="E55" s="19" t="s">
        <v>52</v>
      </c>
      <c r="F55" s="19" t="s">
        <v>1533</v>
      </c>
      <c r="G55" s="19" t="s">
        <v>52</v>
      </c>
      <c r="H55" s="19" t="s">
        <v>1533</v>
      </c>
      <c r="I55" s="19" t="s">
        <v>52</v>
      </c>
      <c r="J55" s="43" t="s">
        <v>1533</v>
      </c>
      <c r="K55" s="90" t="s">
        <v>1143</v>
      </c>
      <c r="L55" s="90" t="s">
        <v>1119</v>
      </c>
    </row>
    <row r="56" spans="1:12">
      <c r="A56" s="50">
        <v>2633</v>
      </c>
      <c r="B56" s="5" t="s">
        <v>1532</v>
      </c>
      <c r="C56" s="18">
        <v>5702</v>
      </c>
      <c r="D56" s="19" t="s">
        <v>52</v>
      </c>
      <c r="E56" s="19" t="s">
        <v>52</v>
      </c>
      <c r="F56" s="19" t="s">
        <v>1533</v>
      </c>
      <c r="G56" s="19" t="s">
        <v>52</v>
      </c>
      <c r="H56" s="19" t="s">
        <v>1533</v>
      </c>
      <c r="I56" s="19" t="s">
        <v>52</v>
      </c>
      <c r="J56" s="43" t="s">
        <v>1533</v>
      </c>
      <c r="K56" s="90" t="s">
        <v>1143</v>
      </c>
      <c r="L56" s="90" t="s">
        <v>1119</v>
      </c>
    </row>
    <row r="57" spans="1:12">
      <c r="A57" s="50">
        <v>2633</v>
      </c>
      <c r="B57" s="5" t="s">
        <v>1532</v>
      </c>
      <c r="C57" s="18">
        <v>5705</v>
      </c>
      <c r="D57" s="19" t="s">
        <v>52</v>
      </c>
      <c r="E57" s="19" t="s">
        <v>52</v>
      </c>
      <c r="F57" s="19" t="s">
        <v>1533</v>
      </c>
      <c r="G57" s="19" t="s">
        <v>52</v>
      </c>
      <c r="H57" s="19" t="s">
        <v>1533</v>
      </c>
      <c r="I57" s="19" t="s">
        <v>52</v>
      </c>
      <c r="J57" s="43" t="s">
        <v>1533</v>
      </c>
      <c r="K57" s="90" t="s">
        <v>1143</v>
      </c>
      <c r="L57" s="90" t="s">
        <v>1119</v>
      </c>
    </row>
    <row r="58" spans="1:12">
      <c r="A58" s="50">
        <v>2633</v>
      </c>
      <c r="B58" s="5" t="s">
        <v>1532</v>
      </c>
      <c r="C58" s="18">
        <v>5706</v>
      </c>
      <c r="D58" s="19" t="s">
        <v>52</v>
      </c>
      <c r="E58" s="19" t="s">
        <v>52</v>
      </c>
      <c r="F58" s="19" t="s">
        <v>1533</v>
      </c>
      <c r="G58" s="19" t="s">
        <v>52</v>
      </c>
      <c r="H58" s="19" t="s">
        <v>1533</v>
      </c>
      <c r="I58" s="19" t="s">
        <v>52</v>
      </c>
      <c r="J58" s="43" t="s">
        <v>1533</v>
      </c>
      <c r="K58" s="90" t="s">
        <v>1143</v>
      </c>
      <c r="L58" s="90" t="s">
        <v>1119</v>
      </c>
    </row>
    <row r="59" spans="1:12">
      <c r="A59" s="50">
        <v>2638</v>
      </c>
      <c r="B59" s="5" t="s">
        <v>1534</v>
      </c>
      <c r="C59" s="18">
        <v>5716</v>
      </c>
      <c r="D59" s="19" t="s">
        <v>52</v>
      </c>
      <c r="E59" s="19" t="s">
        <v>52</v>
      </c>
      <c r="F59" s="19" t="s">
        <v>1535</v>
      </c>
      <c r="G59" s="19" t="s">
        <v>52</v>
      </c>
      <c r="H59" s="19" t="s">
        <v>1536</v>
      </c>
      <c r="I59" s="19" t="s">
        <v>52</v>
      </c>
      <c r="J59" s="43" t="s">
        <v>1537</v>
      </c>
      <c r="K59" s="90" t="s">
        <v>1143</v>
      </c>
      <c r="L59" s="90" t="s">
        <v>1119</v>
      </c>
    </row>
    <row r="60" spans="1:12" ht="22.5">
      <c r="A60" s="50">
        <v>2648</v>
      </c>
      <c r="B60" s="5" t="s">
        <v>1538</v>
      </c>
      <c r="C60" s="18">
        <v>5672</v>
      </c>
      <c r="D60" s="19" t="s">
        <v>52</v>
      </c>
      <c r="E60" s="19" t="s">
        <v>52</v>
      </c>
      <c r="F60" s="19" t="s">
        <v>1539</v>
      </c>
      <c r="G60" s="19" t="s">
        <v>52</v>
      </c>
      <c r="H60" s="19" t="s">
        <v>1539</v>
      </c>
      <c r="I60" s="19" t="s">
        <v>52</v>
      </c>
      <c r="J60" s="43" t="s">
        <v>1539</v>
      </c>
      <c r="K60" s="90" t="s">
        <v>1143</v>
      </c>
      <c r="L60" s="90" t="s">
        <v>1119</v>
      </c>
    </row>
    <row r="61" spans="1:12" ht="22.5">
      <c r="A61" s="50">
        <v>2648</v>
      </c>
      <c r="B61" s="5" t="s">
        <v>1538</v>
      </c>
      <c r="C61" s="18">
        <v>5675</v>
      </c>
      <c r="D61" s="19" t="s">
        <v>52</v>
      </c>
      <c r="E61" s="19" t="s">
        <v>52</v>
      </c>
      <c r="F61" s="19" t="s">
        <v>1539</v>
      </c>
      <c r="G61" s="19" t="s">
        <v>52</v>
      </c>
      <c r="H61" s="19" t="s">
        <v>1539</v>
      </c>
      <c r="I61" s="19" t="s">
        <v>52</v>
      </c>
      <c r="J61" s="43" t="s">
        <v>1539</v>
      </c>
      <c r="K61" s="90" t="s">
        <v>1143</v>
      </c>
      <c r="L61" s="90" t="s">
        <v>1119</v>
      </c>
    </row>
    <row r="62" spans="1:12" ht="22.5">
      <c r="A62" s="50">
        <v>2648</v>
      </c>
      <c r="B62" s="5" t="s">
        <v>1538</v>
      </c>
      <c r="C62" s="18">
        <v>5676</v>
      </c>
      <c r="D62" s="19" t="s">
        <v>52</v>
      </c>
      <c r="E62" s="19" t="s">
        <v>52</v>
      </c>
      <c r="F62" s="19" t="s">
        <v>1539</v>
      </c>
      <c r="G62" s="19" t="s">
        <v>52</v>
      </c>
      <c r="H62" s="19" t="s">
        <v>1539</v>
      </c>
      <c r="I62" s="19" t="s">
        <v>52</v>
      </c>
      <c r="J62" s="43" t="s">
        <v>1539</v>
      </c>
      <c r="K62" s="90" t="s">
        <v>1143</v>
      </c>
      <c r="L62" s="90" t="s">
        <v>1119</v>
      </c>
    </row>
    <row r="63" spans="1:12">
      <c r="A63" s="50">
        <v>2667</v>
      </c>
      <c r="B63" s="5" t="s">
        <v>1540</v>
      </c>
      <c r="C63" s="18">
        <v>4152</v>
      </c>
      <c r="D63" s="19" t="s">
        <v>52</v>
      </c>
      <c r="E63" s="19" t="s">
        <v>61</v>
      </c>
      <c r="F63" s="19" t="s">
        <v>1119</v>
      </c>
      <c r="G63" s="19" t="s">
        <v>61</v>
      </c>
      <c r="H63" s="19" t="s">
        <v>1119</v>
      </c>
      <c r="I63" s="19" t="s">
        <v>61</v>
      </c>
      <c r="J63" s="43" t="s">
        <v>1119</v>
      </c>
      <c r="K63" s="90" t="s">
        <v>1143</v>
      </c>
      <c r="L63" s="90" t="s">
        <v>1119</v>
      </c>
    </row>
    <row r="64" spans="1:12">
      <c r="A64" s="50">
        <v>2667</v>
      </c>
      <c r="B64" s="5" t="s">
        <v>1540</v>
      </c>
      <c r="C64" s="18">
        <v>4161</v>
      </c>
      <c r="D64" s="19" t="s">
        <v>52</v>
      </c>
      <c r="E64" s="19" t="s">
        <v>61</v>
      </c>
      <c r="F64" s="19" t="s">
        <v>1119</v>
      </c>
      <c r="G64" s="19" t="s">
        <v>61</v>
      </c>
      <c r="H64" s="19" t="s">
        <v>1119</v>
      </c>
      <c r="I64" s="19" t="s">
        <v>61</v>
      </c>
      <c r="J64" s="43" t="s">
        <v>1119</v>
      </c>
      <c r="K64" s="90" t="s">
        <v>1143</v>
      </c>
      <c r="L64" s="90" t="s">
        <v>1119</v>
      </c>
    </row>
    <row r="65" spans="1:12">
      <c r="A65" s="50">
        <v>2694</v>
      </c>
      <c r="B65" s="5" t="s">
        <v>1541</v>
      </c>
      <c r="C65" s="18">
        <v>4259</v>
      </c>
      <c r="D65" s="19" t="s">
        <v>52</v>
      </c>
      <c r="E65" s="19" t="s">
        <v>52</v>
      </c>
      <c r="F65" s="19" t="s">
        <v>1535</v>
      </c>
      <c r="G65" s="19" t="s">
        <v>52</v>
      </c>
      <c r="H65" s="19" t="s">
        <v>1542</v>
      </c>
      <c r="I65" s="19" t="s">
        <v>52</v>
      </c>
      <c r="J65" s="43" t="s">
        <v>1543</v>
      </c>
      <c r="K65" s="90" t="s">
        <v>1143</v>
      </c>
      <c r="L65" s="90" t="s">
        <v>1119</v>
      </c>
    </row>
    <row r="66" spans="1:12">
      <c r="A66" s="50">
        <v>2694</v>
      </c>
      <c r="B66" s="5" t="s">
        <v>1541</v>
      </c>
      <c r="C66" s="18">
        <v>4260</v>
      </c>
      <c r="D66" s="19" t="s">
        <v>52</v>
      </c>
      <c r="E66" s="19" t="s">
        <v>52</v>
      </c>
      <c r="F66" s="19" t="s">
        <v>1535</v>
      </c>
      <c r="G66" s="19" t="s">
        <v>52</v>
      </c>
      <c r="H66" s="19" t="s">
        <v>1544</v>
      </c>
      <c r="I66" s="19" t="s">
        <v>52</v>
      </c>
      <c r="J66" s="43" t="s">
        <v>1545</v>
      </c>
      <c r="K66" s="90" t="s">
        <v>1143</v>
      </c>
      <c r="L66" s="90" t="s">
        <v>1119</v>
      </c>
    </row>
    <row r="67" spans="1:12" ht="22.5">
      <c r="A67" s="50">
        <v>2708</v>
      </c>
      <c r="B67" s="5" t="s">
        <v>1546</v>
      </c>
      <c r="C67" s="18">
        <v>4189</v>
      </c>
      <c r="D67" s="19" t="s">
        <v>52</v>
      </c>
      <c r="E67" s="19" t="s">
        <v>52</v>
      </c>
      <c r="F67" s="19" t="s">
        <v>1547</v>
      </c>
      <c r="G67" s="19" t="s">
        <v>52</v>
      </c>
      <c r="H67" s="19" t="s">
        <v>1548</v>
      </c>
      <c r="I67" s="19" t="s">
        <v>52</v>
      </c>
      <c r="J67" s="43" t="s">
        <v>1549</v>
      </c>
      <c r="K67" s="90" t="s">
        <v>1143</v>
      </c>
      <c r="L67" s="90" t="s">
        <v>1119</v>
      </c>
    </row>
    <row r="68" spans="1:12">
      <c r="A68" s="50">
        <v>2708</v>
      </c>
      <c r="B68" s="5" t="s">
        <v>1546</v>
      </c>
      <c r="C68" s="18">
        <v>4190</v>
      </c>
      <c r="D68" s="19" t="s">
        <v>52</v>
      </c>
      <c r="E68" s="19" t="s">
        <v>52</v>
      </c>
      <c r="F68" s="19" t="s">
        <v>1550</v>
      </c>
      <c r="G68" s="19" t="s">
        <v>52</v>
      </c>
      <c r="H68" s="19" t="s">
        <v>1551</v>
      </c>
      <c r="I68" s="19" t="s">
        <v>52</v>
      </c>
      <c r="J68" s="43" t="s">
        <v>1552</v>
      </c>
      <c r="K68" s="90" t="s">
        <v>1143</v>
      </c>
      <c r="L68" s="90" t="s">
        <v>1119</v>
      </c>
    </row>
    <row r="69" spans="1:12">
      <c r="A69" s="50">
        <v>2791</v>
      </c>
      <c r="B69" s="5" t="s">
        <v>1553</v>
      </c>
      <c r="C69" s="52">
        <v>4140</v>
      </c>
      <c r="D69" s="19" t="s">
        <v>52</v>
      </c>
      <c r="E69" s="19" t="s">
        <v>61</v>
      </c>
      <c r="F69" s="19" t="s">
        <v>1119</v>
      </c>
      <c r="G69" s="19" t="s">
        <v>61</v>
      </c>
      <c r="H69" s="19" t="s">
        <v>1119</v>
      </c>
      <c r="I69" s="19" t="s">
        <v>61</v>
      </c>
      <c r="J69" s="43" t="s">
        <v>1119</v>
      </c>
      <c r="K69" s="90" t="s">
        <v>1143</v>
      </c>
      <c r="L69" s="90" t="s">
        <v>1119</v>
      </c>
    </row>
    <row r="70" spans="1:12">
      <c r="A70" s="50">
        <v>2791</v>
      </c>
      <c r="B70" s="5" t="s">
        <v>1553</v>
      </c>
      <c r="C70" s="52">
        <v>4141</v>
      </c>
      <c r="D70" s="19" t="s">
        <v>52</v>
      </c>
      <c r="E70" s="19" t="s">
        <v>61</v>
      </c>
      <c r="F70" s="19" t="s">
        <v>1119</v>
      </c>
      <c r="G70" s="19" t="s">
        <v>61</v>
      </c>
      <c r="H70" s="19" t="s">
        <v>1119</v>
      </c>
      <c r="I70" s="19" t="s">
        <v>61</v>
      </c>
      <c r="J70" s="43" t="s">
        <v>1119</v>
      </c>
      <c r="K70" s="90" t="s">
        <v>1143</v>
      </c>
      <c r="L70" s="90" t="s">
        <v>1119</v>
      </c>
    </row>
    <row r="71" spans="1:12">
      <c r="A71" s="50">
        <v>2791</v>
      </c>
      <c r="B71" s="5" t="s">
        <v>1553</v>
      </c>
      <c r="C71" s="52">
        <v>4143</v>
      </c>
      <c r="D71" s="19" t="s">
        <v>52</v>
      </c>
      <c r="E71" s="19" t="s">
        <v>61</v>
      </c>
      <c r="F71" s="19" t="s">
        <v>1119</v>
      </c>
      <c r="G71" s="19" t="s">
        <v>61</v>
      </c>
      <c r="H71" s="19" t="s">
        <v>1119</v>
      </c>
      <c r="I71" s="19" t="s">
        <v>61</v>
      </c>
      <c r="J71" s="43" t="s">
        <v>1119</v>
      </c>
      <c r="K71" s="90" t="s">
        <v>1143</v>
      </c>
      <c r="L71" s="90" t="s">
        <v>1119</v>
      </c>
    </row>
    <row r="72" spans="1:12">
      <c r="A72" s="50">
        <v>2791</v>
      </c>
      <c r="B72" s="5" t="s">
        <v>1553</v>
      </c>
      <c r="C72" s="52">
        <v>4145</v>
      </c>
      <c r="D72" s="19" t="s">
        <v>52</v>
      </c>
      <c r="E72" s="19" t="s">
        <v>61</v>
      </c>
      <c r="F72" s="19" t="s">
        <v>1119</v>
      </c>
      <c r="G72" s="19" t="s">
        <v>61</v>
      </c>
      <c r="H72" s="19" t="s">
        <v>1119</v>
      </c>
      <c r="I72" s="19" t="s">
        <v>61</v>
      </c>
      <c r="J72" s="43" t="s">
        <v>1119</v>
      </c>
      <c r="K72" s="90" t="s">
        <v>1143</v>
      </c>
      <c r="L72" s="90" t="s">
        <v>1119</v>
      </c>
    </row>
    <row r="73" spans="1:12">
      <c r="A73" s="50">
        <v>2791</v>
      </c>
      <c r="B73" s="5" t="s">
        <v>1553</v>
      </c>
      <c r="C73" s="52">
        <v>4147</v>
      </c>
      <c r="D73" s="19" t="s">
        <v>52</v>
      </c>
      <c r="E73" s="19" t="s">
        <v>61</v>
      </c>
      <c r="F73" s="19" t="s">
        <v>1119</v>
      </c>
      <c r="G73" s="19" t="s">
        <v>61</v>
      </c>
      <c r="H73" s="19" t="s">
        <v>1119</v>
      </c>
      <c r="I73" s="19" t="s">
        <v>61</v>
      </c>
      <c r="J73" s="43" t="s">
        <v>1119</v>
      </c>
      <c r="K73" s="90" t="s">
        <v>1143</v>
      </c>
      <c r="L73" s="90" t="s">
        <v>1119</v>
      </c>
    </row>
    <row r="74" spans="1:12">
      <c r="A74" s="50">
        <v>2791</v>
      </c>
      <c r="B74" s="5" t="s">
        <v>1553</v>
      </c>
      <c r="C74" s="18">
        <v>27916</v>
      </c>
      <c r="D74" s="19" t="s">
        <v>52</v>
      </c>
      <c r="E74" s="19" t="s">
        <v>61</v>
      </c>
      <c r="F74" s="19" t="s">
        <v>1119</v>
      </c>
      <c r="G74" s="19" t="s">
        <v>61</v>
      </c>
      <c r="H74" s="19" t="s">
        <v>1119</v>
      </c>
      <c r="I74" s="19" t="s">
        <v>61</v>
      </c>
      <c r="J74" s="43" t="s">
        <v>1119</v>
      </c>
      <c r="K74" s="90" t="s">
        <v>1143</v>
      </c>
      <c r="L74" s="90" t="s">
        <v>1119</v>
      </c>
    </row>
    <row r="75" spans="1:12">
      <c r="A75" s="50">
        <v>2797</v>
      </c>
      <c r="B75" s="5" t="s">
        <v>1554</v>
      </c>
      <c r="C75" s="18">
        <v>4195</v>
      </c>
      <c r="D75" s="19" t="s">
        <v>52</v>
      </c>
      <c r="E75" s="19" t="s">
        <v>52</v>
      </c>
      <c r="F75" s="19" t="s">
        <v>1533</v>
      </c>
      <c r="G75" s="19" t="s">
        <v>52</v>
      </c>
      <c r="H75" s="19" t="s">
        <v>1533</v>
      </c>
      <c r="I75" s="19" t="s">
        <v>52</v>
      </c>
      <c r="J75" s="43" t="s">
        <v>1533</v>
      </c>
      <c r="K75" s="90" t="s">
        <v>1143</v>
      </c>
      <c r="L75" s="90" t="s">
        <v>1119</v>
      </c>
    </row>
    <row r="76" spans="1:12">
      <c r="A76" s="50">
        <v>2797</v>
      </c>
      <c r="B76" s="5" t="s">
        <v>1554</v>
      </c>
      <c r="C76" s="18">
        <v>4197</v>
      </c>
      <c r="D76" s="19" t="s">
        <v>52</v>
      </c>
      <c r="E76" s="19" t="s">
        <v>52</v>
      </c>
      <c r="F76" s="19" t="s">
        <v>1533</v>
      </c>
      <c r="G76" s="19" t="s">
        <v>52</v>
      </c>
      <c r="H76" s="19" t="s">
        <v>1533</v>
      </c>
      <c r="I76" s="19" t="s">
        <v>52</v>
      </c>
      <c r="J76" s="43" t="s">
        <v>1533</v>
      </c>
      <c r="K76" s="90" t="s">
        <v>1143</v>
      </c>
      <c r="L76" s="90" t="s">
        <v>1119</v>
      </c>
    </row>
    <row r="77" spans="1:12" ht="22.5">
      <c r="A77" s="50">
        <v>2802</v>
      </c>
      <c r="B77" s="5" t="s">
        <v>1555</v>
      </c>
      <c r="C77" s="18">
        <v>5677</v>
      </c>
      <c r="D77" s="19" t="s">
        <v>52</v>
      </c>
      <c r="E77" s="19" t="s">
        <v>52</v>
      </c>
      <c r="F77" s="19" t="s">
        <v>1556</v>
      </c>
      <c r="G77" s="19" t="s">
        <v>52</v>
      </c>
      <c r="H77" s="19" t="s">
        <v>1557</v>
      </c>
      <c r="I77" s="19" t="s">
        <v>52</v>
      </c>
      <c r="J77" s="43" t="s">
        <v>1558</v>
      </c>
      <c r="K77" s="90" t="s">
        <v>1143</v>
      </c>
      <c r="L77" s="90" t="s">
        <v>1119</v>
      </c>
    </row>
    <row r="78" spans="1:12">
      <c r="A78" s="50">
        <v>2802</v>
      </c>
      <c r="B78" s="5" t="s">
        <v>1555</v>
      </c>
      <c r="C78" s="18">
        <v>5678</v>
      </c>
      <c r="D78" s="19" t="s">
        <v>52</v>
      </c>
      <c r="E78" s="19" t="s">
        <v>52</v>
      </c>
      <c r="F78" s="19" t="s">
        <v>1559</v>
      </c>
      <c r="G78" s="19" t="s">
        <v>52</v>
      </c>
      <c r="H78" s="19" t="s">
        <v>1560</v>
      </c>
      <c r="I78" s="19" t="s">
        <v>52</v>
      </c>
      <c r="J78" s="43" t="s">
        <v>1561</v>
      </c>
      <c r="K78" s="90" t="s">
        <v>1143</v>
      </c>
      <c r="L78" s="90" t="s">
        <v>1119</v>
      </c>
    </row>
    <row r="79" spans="1:12">
      <c r="A79" s="50">
        <v>2802</v>
      </c>
      <c r="B79" s="5" t="s">
        <v>1555</v>
      </c>
      <c r="C79" s="18">
        <v>5679</v>
      </c>
      <c r="D79" s="19" t="s">
        <v>52</v>
      </c>
      <c r="E79" s="19" t="s">
        <v>52</v>
      </c>
      <c r="F79" s="19" t="s">
        <v>1559</v>
      </c>
      <c r="G79" s="19" t="s">
        <v>52</v>
      </c>
      <c r="H79" s="19" t="s">
        <v>1560</v>
      </c>
      <c r="I79" s="19" t="s">
        <v>52</v>
      </c>
      <c r="J79" s="43" t="s">
        <v>1561</v>
      </c>
      <c r="K79" s="90" t="s">
        <v>1143</v>
      </c>
      <c r="L79" s="90" t="s">
        <v>1119</v>
      </c>
    </row>
    <row r="80" spans="1:12">
      <c r="A80" s="50">
        <v>2802</v>
      </c>
      <c r="B80" s="5" t="s">
        <v>1555</v>
      </c>
      <c r="C80" s="18">
        <v>5682</v>
      </c>
      <c r="D80" s="19" t="s">
        <v>52</v>
      </c>
      <c r="E80" s="19" t="s">
        <v>52</v>
      </c>
      <c r="F80" s="19" t="s">
        <v>1562</v>
      </c>
      <c r="G80" s="19" t="s">
        <v>52</v>
      </c>
      <c r="H80" s="19" t="s">
        <v>1563</v>
      </c>
      <c r="I80" s="19" t="s">
        <v>52</v>
      </c>
      <c r="J80" s="43" t="s">
        <v>1564</v>
      </c>
      <c r="K80" s="90" t="s">
        <v>1143</v>
      </c>
      <c r="L80" s="90" t="s">
        <v>1119</v>
      </c>
    </row>
    <row r="81" spans="1:12" ht="56.25">
      <c r="A81" s="50">
        <v>2805</v>
      </c>
      <c r="B81" s="5" t="s">
        <v>1565</v>
      </c>
      <c r="C81" s="18">
        <v>5711</v>
      </c>
      <c r="D81" s="19" t="s">
        <v>52</v>
      </c>
      <c r="E81" s="19" t="s">
        <v>52</v>
      </c>
      <c r="F81" s="19" t="s">
        <v>1409</v>
      </c>
      <c r="G81" s="19" t="s">
        <v>52</v>
      </c>
      <c r="H81" s="19" t="s">
        <v>1566</v>
      </c>
      <c r="I81" s="19" t="s">
        <v>52</v>
      </c>
      <c r="J81" s="43" t="s">
        <v>1567</v>
      </c>
      <c r="K81" s="90" t="s">
        <v>1143</v>
      </c>
      <c r="L81" s="90" t="s">
        <v>1119</v>
      </c>
    </row>
    <row r="82" spans="1:12" ht="56.25">
      <c r="A82" s="50">
        <v>2805</v>
      </c>
      <c r="B82" s="5" t="s">
        <v>1565</v>
      </c>
      <c r="C82" s="18">
        <v>5712</v>
      </c>
      <c r="D82" s="19" t="s">
        <v>52</v>
      </c>
      <c r="E82" s="19" t="s">
        <v>52</v>
      </c>
      <c r="F82" s="19" t="s">
        <v>1409</v>
      </c>
      <c r="G82" s="19" t="s">
        <v>52</v>
      </c>
      <c r="H82" s="19" t="s">
        <v>1568</v>
      </c>
      <c r="I82" s="19" t="s">
        <v>52</v>
      </c>
      <c r="J82" s="43" t="s">
        <v>1569</v>
      </c>
      <c r="K82" s="90" t="s">
        <v>1143</v>
      </c>
      <c r="L82" s="90" t="s">
        <v>1119</v>
      </c>
    </row>
    <row r="83" spans="1:12" ht="56.25">
      <c r="A83" s="50">
        <v>2805</v>
      </c>
      <c r="B83" s="5" t="s">
        <v>1565</v>
      </c>
      <c r="C83" s="18">
        <v>5713</v>
      </c>
      <c r="D83" s="19" t="s">
        <v>52</v>
      </c>
      <c r="E83" s="19" t="s">
        <v>52</v>
      </c>
      <c r="F83" s="19" t="s">
        <v>1409</v>
      </c>
      <c r="G83" s="19" t="s">
        <v>52</v>
      </c>
      <c r="H83" s="19" t="s">
        <v>1570</v>
      </c>
      <c r="I83" s="19" t="s">
        <v>52</v>
      </c>
      <c r="J83" s="43" t="s">
        <v>1571</v>
      </c>
      <c r="K83" s="90" t="s">
        <v>1143</v>
      </c>
      <c r="L83" s="90" t="s">
        <v>1119</v>
      </c>
    </row>
    <row r="84" spans="1:12" ht="56.25">
      <c r="A84" s="50">
        <v>2805</v>
      </c>
      <c r="B84" s="5" t="s">
        <v>1565</v>
      </c>
      <c r="C84" s="18">
        <v>5714</v>
      </c>
      <c r="D84" s="19" t="s">
        <v>52</v>
      </c>
      <c r="E84" s="19" t="s">
        <v>52</v>
      </c>
      <c r="F84" s="19" t="s">
        <v>1409</v>
      </c>
      <c r="G84" s="19" t="s">
        <v>52</v>
      </c>
      <c r="H84" s="19" t="s">
        <v>1572</v>
      </c>
      <c r="I84" s="19" t="s">
        <v>52</v>
      </c>
      <c r="J84" s="43" t="s">
        <v>1573</v>
      </c>
      <c r="K84" s="90" t="s">
        <v>1143</v>
      </c>
      <c r="L84" s="90" t="s">
        <v>1119</v>
      </c>
    </row>
    <row r="85" spans="1:12" ht="168.75">
      <c r="A85" s="50">
        <v>2502</v>
      </c>
      <c r="B85" s="5" t="s">
        <v>1493</v>
      </c>
      <c r="C85" s="18">
        <v>5704</v>
      </c>
      <c r="D85" s="19" t="s">
        <v>52</v>
      </c>
      <c r="E85" s="19" t="s">
        <v>52</v>
      </c>
      <c r="F85" s="19" t="s">
        <v>1409</v>
      </c>
      <c r="G85" s="19" t="s">
        <v>52</v>
      </c>
      <c r="H85" s="19" t="s">
        <v>1574</v>
      </c>
      <c r="I85" s="19" t="s">
        <v>52</v>
      </c>
      <c r="J85" s="43" t="s">
        <v>1575</v>
      </c>
      <c r="K85" s="90" t="s">
        <v>1143</v>
      </c>
      <c r="L85" s="90" t="s">
        <v>1119</v>
      </c>
    </row>
    <row r="86" spans="1:12">
      <c r="A86" s="19" t="s">
        <v>1173</v>
      </c>
      <c r="B86" s="19"/>
      <c r="C86" s="18">
        <v>84</v>
      </c>
      <c r="D86" s="18">
        <v>83</v>
      </c>
      <c r="E86" s="18">
        <f>+C86-10</f>
        <v>74</v>
      </c>
      <c r="F86" s="19"/>
      <c r="G86" s="18">
        <f>+C86-10</f>
        <v>74</v>
      </c>
      <c r="H86" s="19"/>
      <c r="I86" s="18">
        <f>+C86-11</f>
        <v>73</v>
      </c>
      <c r="J86" s="19"/>
      <c r="K86" s="19"/>
      <c r="L86" s="19"/>
    </row>
  </sheetData>
  <autoFilter ref="A1:J86" xr:uid="{446EFF77-801D-4A7E-AF46-C77DF3A007E0}"/>
  <dataValidations count="1">
    <dataValidation type="whole" allowBlank="1" showInputMessage="1" showErrorMessage="1" sqref="A2:A85" xr:uid="{49B78EFD-677E-4348-A6E9-66A86A477A93}">
      <formula1>1</formula1>
      <formula2>1000000</formula2>
    </dataValidation>
  </dataValidation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00ED2-CB12-468C-9B3E-B3BD74C5921D}">
  <sheetPr filterMode="1">
    <tabColor rgb="FF00B050"/>
  </sheetPr>
  <dimension ref="A1:L71"/>
  <sheetViews>
    <sheetView workbookViewId="0">
      <selection activeCell="L79" sqref="L79"/>
    </sheetView>
  </sheetViews>
  <sheetFormatPr defaultColWidth="11.42578125" defaultRowHeight="11.25"/>
  <cols>
    <col min="1" max="1" width="11.42578125" style="16"/>
    <col min="2" max="2" width="57" style="16" bestFit="1" customWidth="1"/>
    <col min="3" max="3" width="14.140625" style="16" customWidth="1"/>
    <col min="4" max="5" width="11.42578125" style="16"/>
    <col min="6" max="6" width="17" style="16" customWidth="1"/>
    <col min="7" max="7" width="11.42578125" style="16"/>
    <col min="8" max="8" width="16.28515625" style="16" customWidth="1"/>
    <col min="9" max="9" width="11.42578125" style="16"/>
    <col min="10" max="10" width="18.42578125" style="16" customWidth="1"/>
    <col min="11" max="11" width="11.42578125" style="53"/>
    <col min="12" max="12" width="58.140625" style="53" customWidth="1"/>
    <col min="13" max="16384" width="11.42578125" style="53"/>
  </cols>
  <sheetData>
    <row r="1" spans="1:12" ht="33.75">
      <c r="A1" s="44" t="s">
        <v>43</v>
      </c>
      <c r="B1" s="45" t="s">
        <v>44</v>
      </c>
      <c r="C1" s="15" t="s">
        <v>45</v>
      </c>
      <c r="D1" s="15" t="s">
        <v>46</v>
      </c>
      <c r="E1" s="15" t="s">
        <v>47</v>
      </c>
      <c r="F1" s="15" t="s">
        <v>2</v>
      </c>
      <c r="G1" s="15" t="s">
        <v>48</v>
      </c>
      <c r="H1" s="15" t="s">
        <v>2</v>
      </c>
      <c r="I1" s="15" t="s">
        <v>49</v>
      </c>
      <c r="J1" s="15" t="s">
        <v>2</v>
      </c>
      <c r="K1" s="15" t="s">
        <v>1103</v>
      </c>
      <c r="L1" s="15" t="s">
        <v>2</v>
      </c>
    </row>
    <row r="2" spans="1:12" ht="56.25" hidden="1">
      <c r="A2" s="17">
        <v>2808</v>
      </c>
      <c r="B2" s="5" t="s">
        <v>1576</v>
      </c>
      <c r="C2" s="54">
        <v>5301</v>
      </c>
      <c r="D2" s="19" t="s">
        <v>61</v>
      </c>
      <c r="E2" s="19" t="s">
        <v>61</v>
      </c>
      <c r="F2" s="19"/>
      <c r="G2" s="19" t="s">
        <v>61</v>
      </c>
      <c r="H2" s="19"/>
      <c r="I2" s="19" t="s">
        <v>61</v>
      </c>
      <c r="J2" s="19"/>
      <c r="K2" s="94" t="s">
        <v>52</v>
      </c>
      <c r="L2" s="95" t="s">
        <v>1577</v>
      </c>
    </row>
    <row r="3" spans="1:12" ht="45" hidden="1">
      <c r="A3" s="17">
        <v>2808</v>
      </c>
      <c r="B3" s="5" t="s">
        <v>1576</v>
      </c>
      <c r="C3" s="54">
        <v>5302</v>
      </c>
      <c r="D3" s="19" t="s">
        <v>61</v>
      </c>
      <c r="E3" s="19" t="s">
        <v>61</v>
      </c>
      <c r="F3" s="19"/>
      <c r="G3" s="19" t="s">
        <v>61</v>
      </c>
      <c r="H3" s="19"/>
      <c r="I3" s="19" t="s">
        <v>61</v>
      </c>
      <c r="J3" s="19"/>
      <c r="K3" s="94" t="s">
        <v>52</v>
      </c>
      <c r="L3" s="95" t="s">
        <v>1578</v>
      </c>
    </row>
    <row r="4" spans="1:12" ht="45" hidden="1">
      <c r="A4" s="17">
        <v>2808</v>
      </c>
      <c r="B4" s="5" t="s">
        <v>1576</v>
      </c>
      <c r="C4" s="54">
        <v>5303</v>
      </c>
      <c r="D4" s="19" t="s">
        <v>61</v>
      </c>
      <c r="E4" s="19" t="s">
        <v>61</v>
      </c>
      <c r="F4" s="19"/>
      <c r="G4" s="19" t="s">
        <v>61</v>
      </c>
      <c r="H4" s="19"/>
      <c r="I4" s="19" t="s">
        <v>61</v>
      </c>
      <c r="J4" s="19"/>
      <c r="K4" s="94" t="s">
        <v>52</v>
      </c>
      <c r="L4" s="95" t="s">
        <v>1578</v>
      </c>
    </row>
    <row r="5" spans="1:12" ht="22.5" hidden="1">
      <c r="A5" s="17">
        <v>2809</v>
      </c>
      <c r="B5" s="5" t="s">
        <v>1579</v>
      </c>
      <c r="C5" s="54">
        <v>5309</v>
      </c>
      <c r="D5" s="19" t="s">
        <v>61</v>
      </c>
      <c r="E5" s="19" t="s">
        <v>61</v>
      </c>
      <c r="F5" s="19"/>
      <c r="G5" s="19" t="s">
        <v>61</v>
      </c>
      <c r="H5" s="19"/>
      <c r="I5" s="19" t="s">
        <v>61</v>
      </c>
      <c r="J5" s="19"/>
      <c r="K5" s="94" t="s">
        <v>52</v>
      </c>
      <c r="L5" s="96" t="s">
        <v>1580</v>
      </c>
    </row>
    <row r="6" spans="1:12" ht="33.75" hidden="1">
      <c r="A6" s="17">
        <v>2809</v>
      </c>
      <c r="B6" s="5" t="s">
        <v>1579</v>
      </c>
      <c r="C6" s="54">
        <v>5310</v>
      </c>
      <c r="D6" s="19" t="s">
        <v>61</v>
      </c>
      <c r="E6" s="19" t="s">
        <v>61</v>
      </c>
      <c r="F6" s="19"/>
      <c r="G6" s="19" t="s">
        <v>61</v>
      </c>
      <c r="H6" s="19"/>
      <c r="I6" s="19" t="s">
        <v>61</v>
      </c>
      <c r="J6" s="19"/>
      <c r="K6" s="94" t="s">
        <v>52</v>
      </c>
      <c r="L6" s="96" t="s">
        <v>1581</v>
      </c>
    </row>
    <row r="7" spans="1:12" ht="45" hidden="1">
      <c r="A7" s="17">
        <v>2809</v>
      </c>
      <c r="B7" s="5" t="s">
        <v>1579</v>
      </c>
      <c r="C7" s="54">
        <v>5311</v>
      </c>
      <c r="D7" s="19" t="s">
        <v>61</v>
      </c>
      <c r="E7" s="19" t="s">
        <v>61</v>
      </c>
      <c r="F7" s="19"/>
      <c r="G7" s="19" t="s">
        <v>61</v>
      </c>
      <c r="H7" s="19"/>
      <c r="I7" s="19" t="s">
        <v>61</v>
      </c>
      <c r="J7" s="19"/>
      <c r="K7" s="94" t="s">
        <v>52</v>
      </c>
      <c r="L7" s="96" t="s">
        <v>1582</v>
      </c>
    </row>
    <row r="8" spans="1:12" ht="45" hidden="1">
      <c r="A8" s="17">
        <v>2811</v>
      </c>
      <c r="B8" s="5" t="s">
        <v>1583</v>
      </c>
      <c r="C8" s="54">
        <v>5319</v>
      </c>
      <c r="D8" s="19" t="s">
        <v>61</v>
      </c>
      <c r="E8" s="19" t="s">
        <v>61</v>
      </c>
      <c r="F8" s="19"/>
      <c r="G8" s="19" t="s">
        <v>61</v>
      </c>
      <c r="H8" s="19"/>
      <c r="I8" s="19" t="s">
        <v>61</v>
      </c>
      <c r="J8" s="19"/>
      <c r="K8" s="94" t="s">
        <v>52</v>
      </c>
      <c r="L8" s="96" t="s">
        <v>1582</v>
      </c>
    </row>
    <row r="9" spans="1:12" ht="45" hidden="1">
      <c r="A9" s="17">
        <v>2811</v>
      </c>
      <c r="B9" s="5" t="s">
        <v>1583</v>
      </c>
      <c r="C9" s="54">
        <v>5320</v>
      </c>
      <c r="D9" s="19" t="s">
        <v>61</v>
      </c>
      <c r="E9" s="19" t="s">
        <v>61</v>
      </c>
      <c r="F9" s="19"/>
      <c r="G9" s="19" t="s">
        <v>61</v>
      </c>
      <c r="H9" s="19"/>
      <c r="I9" s="19" t="s">
        <v>61</v>
      </c>
      <c r="J9" s="19"/>
      <c r="K9" s="94" t="s">
        <v>52</v>
      </c>
      <c r="L9" s="96" t="s">
        <v>1582</v>
      </c>
    </row>
    <row r="10" spans="1:12" ht="45" hidden="1">
      <c r="A10" s="17">
        <v>2816</v>
      </c>
      <c r="B10" s="5" t="s">
        <v>1584</v>
      </c>
      <c r="C10" s="54">
        <v>5373</v>
      </c>
      <c r="D10" s="19" t="s">
        <v>61</v>
      </c>
      <c r="E10" s="19" t="s">
        <v>61</v>
      </c>
      <c r="F10" s="19"/>
      <c r="G10" s="19" t="s">
        <v>61</v>
      </c>
      <c r="H10" s="19"/>
      <c r="I10" s="19" t="s">
        <v>61</v>
      </c>
      <c r="J10" s="19"/>
      <c r="K10" s="94" t="s">
        <v>52</v>
      </c>
      <c r="L10" s="97" t="s">
        <v>1578</v>
      </c>
    </row>
    <row r="11" spans="1:12" ht="45" hidden="1">
      <c r="A11" s="17">
        <v>2819</v>
      </c>
      <c r="B11" s="5" t="s">
        <v>1585</v>
      </c>
      <c r="C11" s="54">
        <v>5321</v>
      </c>
      <c r="D11" s="19" t="s">
        <v>61</v>
      </c>
      <c r="E11" s="19" t="s">
        <v>61</v>
      </c>
      <c r="F11" s="19"/>
      <c r="G11" s="19" t="s">
        <v>61</v>
      </c>
      <c r="H11" s="19"/>
      <c r="I11" s="19" t="s">
        <v>61</v>
      </c>
      <c r="J11" s="19"/>
      <c r="K11" s="94" t="s">
        <v>52</v>
      </c>
      <c r="L11" s="96" t="s">
        <v>1586</v>
      </c>
    </row>
    <row r="12" spans="1:12" ht="56.25" hidden="1">
      <c r="A12" s="17">
        <v>2819</v>
      </c>
      <c r="B12" s="5" t="s">
        <v>1585</v>
      </c>
      <c r="C12" s="54">
        <v>5322</v>
      </c>
      <c r="D12" s="19" t="s">
        <v>61</v>
      </c>
      <c r="E12" s="19" t="s">
        <v>61</v>
      </c>
      <c r="F12" s="19"/>
      <c r="G12" s="19" t="s">
        <v>61</v>
      </c>
      <c r="H12" s="19"/>
      <c r="I12" s="19" t="s">
        <v>61</v>
      </c>
      <c r="J12" s="19"/>
      <c r="K12" s="94" t="s">
        <v>52</v>
      </c>
      <c r="L12" s="96" t="s">
        <v>1587</v>
      </c>
    </row>
    <row r="13" spans="1:12" ht="56.25" hidden="1">
      <c r="A13" s="17">
        <v>2819</v>
      </c>
      <c r="B13" s="5" t="s">
        <v>1585</v>
      </c>
      <c r="C13" s="54">
        <v>5323</v>
      </c>
      <c r="D13" s="19" t="s">
        <v>61</v>
      </c>
      <c r="E13" s="19" t="s">
        <v>61</v>
      </c>
      <c r="F13" s="19"/>
      <c r="G13" s="19" t="s">
        <v>61</v>
      </c>
      <c r="H13" s="19"/>
      <c r="I13" s="19" t="s">
        <v>61</v>
      </c>
      <c r="J13" s="19"/>
      <c r="K13" s="94" t="s">
        <v>52</v>
      </c>
      <c r="L13" s="96" t="s">
        <v>1587</v>
      </c>
    </row>
    <row r="14" spans="1:12" hidden="1">
      <c r="A14" s="17">
        <v>2820</v>
      </c>
      <c r="B14" s="5" t="s">
        <v>1588</v>
      </c>
      <c r="C14" s="91">
        <v>5324</v>
      </c>
      <c r="D14" s="19" t="s">
        <v>61</v>
      </c>
      <c r="E14" s="19" t="s">
        <v>61</v>
      </c>
      <c r="F14" s="19"/>
      <c r="G14" s="19" t="s">
        <v>61</v>
      </c>
      <c r="H14" s="19"/>
      <c r="I14" s="19" t="s">
        <v>61</v>
      </c>
      <c r="J14" s="19"/>
      <c r="K14" s="90" t="s">
        <v>1143</v>
      </c>
      <c r="L14" s="90" t="s">
        <v>1119</v>
      </c>
    </row>
    <row r="15" spans="1:12" ht="67.5" hidden="1">
      <c r="A15" s="17">
        <v>2820</v>
      </c>
      <c r="B15" s="5" t="s">
        <v>1588</v>
      </c>
      <c r="C15" s="54">
        <v>5325</v>
      </c>
      <c r="D15" s="19" t="s">
        <v>61</v>
      </c>
      <c r="E15" s="19" t="s">
        <v>61</v>
      </c>
      <c r="F15" s="19"/>
      <c r="G15" s="19" t="s">
        <v>61</v>
      </c>
      <c r="H15" s="19"/>
      <c r="I15" s="19" t="s">
        <v>61</v>
      </c>
      <c r="J15" s="19"/>
      <c r="K15" s="94" t="s">
        <v>52</v>
      </c>
      <c r="L15" s="96" t="s">
        <v>1589</v>
      </c>
    </row>
    <row r="16" spans="1:12" ht="67.5" hidden="1">
      <c r="A16" s="17">
        <v>2820</v>
      </c>
      <c r="B16" s="5" t="s">
        <v>1588</v>
      </c>
      <c r="C16" s="54">
        <v>5326</v>
      </c>
      <c r="D16" s="19" t="s">
        <v>61</v>
      </c>
      <c r="E16" s="19" t="s">
        <v>61</v>
      </c>
      <c r="F16" s="19"/>
      <c r="G16" s="19" t="s">
        <v>61</v>
      </c>
      <c r="H16" s="19"/>
      <c r="I16" s="19" t="s">
        <v>61</v>
      </c>
      <c r="J16" s="19"/>
      <c r="K16" s="94" t="s">
        <v>52</v>
      </c>
      <c r="L16" s="96" t="s">
        <v>1590</v>
      </c>
    </row>
    <row r="17" spans="1:12" ht="56.25" hidden="1">
      <c r="A17" s="17">
        <v>2820</v>
      </c>
      <c r="B17" s="5" t="s">
        <v>1588</v>
      </c>
      <c r="C17" s="54">
        <v>5327</v>
      </c>
      <c r="D17" s="19" t="s">
        <v>61</v>
      </c>
      <c r="E17" s="19" t="s">
        <v>61</v>
      </c>
      <c r="F17" s="19"/>
      <c r="G17" s="19" t="s">
        <v>61</v>
      </c>
      <c r="H17" s="19"/>
      <c r="I17" s="19" t="s">
        <v>61</v>
      </c>
      <c r="J17" s="19"/>
      <c r="K17" s="94" t="s">
        <v>52</v>
      </c>
      <c r="L17" s="96" t="s">
        <v>1591</v>
      </c>
    </row>
    <row r="18" spans="1:12" ht="45" hidden="1">
      <c r="A18" s="17">
        <v>2820</v>
      </c>
      <c r="B18" s="5" t="s">
        <v>1588</v>
      </c>
      <c r="C18" s="54">
        <v>5328</v>
      </c>
      <c r="D18" s="19" t="s">
        <v>61</v>
      </c>
      <c r="E18" s="19" t="s">
        <v>61</v>
      </c>
      <c r="F18" s="19"/>
      <c r="G18" s="19" t="s">
        <v>61</v>
      </c>
      <c r="H18" s="19"/>
      <c r="I18" s="19" t="s">
        <v>61</v>
      </c>
      <c r="J18" s="19"/>
      <c r="K18" s="94" t="s">
        <v>52</v>
      </c>
      <c r="L18" s="96" t="s">
        <v>1592</v>
      </c>
    </row>
    <row r="19" spans="1:12" ht="45" hidden="1">
      <c r="A19" s="17">
        <v>2824</v>
      </c>
      <c r="B19" s="5" t="s">
        <v>1593</v>
      </c>
      <c r="C19" s="54">
        <v>5329</v>
      </c>
      <c r="D19" s="19" t="s">
        <v>61</v>
      </c>
      <c r="E19" s="19" t="s">
        <v>61</v>
      </c>
      <c r="F19" s="19"/>
      <c r="G19" s="19" t="s">
        <v>61</v>
      </c>
      <c r="H19" s="19"/>
      <c r="I19" s="19" t="s">
        <v>61</v>
      </c>
      <c r="J19" s="19"/>
      <c r="K19" s="94" t="s">
        <v>52</v>
      </c>
      <c r="L19" s="96" t="s">
        <v>1594</v>
      </c>
    </row>
    <row r="20" spans="1:12" ht="56.25" hidden="1">
      <c r="A20" s="17">
        <v>2842</v>
      </c>
      <c r="B20" s="5" t="s">
        <v>1595</v>
      </c>
      <c r="C20" s="54">
        <v>596</v>
      </c>
      <c r="D20" s="19" t="s">
        <v>61</v>
      </c>
      <c r="E20" s="19" t="s">
        <v>61</v>
      </c>
      <c r="F20" s="19"/>
      <c r="G20" s="19" t="s">
        <v>61</v>
      </c>
      <c r="H20" s="19"/>
      <c r="I20" s="19" t="s">
        <v>61</v>
      </c>
      <c r="J20" s="19"/>
      <c r="K20" s="94" t="s">
        <v>52</v>
      </c>
      <c r="L20" s="96" t="s">
        <v>1596</v>
      </c>
    </row>
    <row r="21" spans="1:12" ht="56.25" hidden="1">
      <c r="A21" s="17">
        <v>2848</v>
      </c>
      <c r="B21" s="5" t="s">
        <v>1597</v>
      </c>
      <c r="C21" s="54">
        <v>5371</v>
      </c>
      <c r="D21" s="19" t="s">
        <v>61</v>
      </c>
      <c r="E21" s="19" t="s">
        <v>61</v>
      </c>
      <c r="F21" s="19"/>
      <c r="G21" s="19" t="s">
        <v>61</v>
      </c>
      <c r="H21" s="19"/>
      <c r="I21" s="19" t="s">
        <v>61</v>
      </c>
      <c r="J21" s="19"/>
      <c r="K21" s="94" t="s">
        <v>52</v>
      </c>
      <c r="L21" s="96" t="s">
        <v>1598</v>
      </c>
    </row>
    <row r="22" spans="1:12">
      <c r="A22" s="17">
        <v>2848</v>
      </c>
      <c r="B22" s="5" t="s">
        <v>1597</v>
      </c>
      <c r="C22" s="54">
        <v>5372</v>
      </c>
      <c r="D22" s="19" t="s">
        <v>61</v>
      </c>
      <c r="E22" s="19" t="s">
        <v>61</v>
      </c>
      <c r="F22" s="19"/>
      <c r="G22" s="19" t="s">
        <v>61</v>
      </c>
      <c r="H22" s="19"/>
      <c r="I22" s="19" t="s">
        <v>61</v>
      </c>
      <c r="J22" s="19"/>
      <c r="K22" s="94" t="s">
        <v>1143</v>
      </c>
      <c r="L22" s="96" t="s">
        <v>87</v>
      </c>
    </row>
    <row r="23" spans="1:12" hidden="1">
      <c r="A23" s="17">
        <v>2851</v>
      </c>
      <c r="B23" s="5" t="s">
        <v>1599</v>
      </c>
      <c r="C23" s="54">
        <v>5264</v>
      </c>
      <c r="D23" s="19" t="s">
        <v>61</v>
      </c>
      <c r="E23" s="19" t="s">
        <v>61</v>
      </c>
      <c r="F23" s="19"/>
      <c r="G23" s="19" t="s">
        <v>61</v>
      </c>
      <c r="H23" s="19"/>
      <c r="I23" s="19" t="s">
        <v>61</v>
      </c>
      <c r="J23" s="19"/>
      <c r="K23" s="94" t="s">
        <v>52</v>
      </c>
      <c r="L23" s="96" t="s">
        <v>1600</v>
      </c>
    </row>
    <row r="24" spans="1:12" hidden="1">
      <c r="A24" s="17">
        <v>2851</v>
      </c>
      <c r="B24" s="5" t="s">
        <v>1599</v>
      </c>
      <c r="C24" s="54">
        <v>5265</v>
      </c>
      <c r="D24" s="19" t="s">
        <v>61</v>
      </c>
      <c r="E24" s="19" t="s">
        <v>61</v>
      </c>
      <c r="F24" s="19"/>
      <c r="G24" s="19" t="s">
        <v>61</v>
      </c>
      <c r="H24" s="19"/>
      <c r="I24" s="19" t="s">
        <v>61</v>
      </c>
      <c r="J24" s="19"/>
      <c r="K24" s="94" t="s">
        <v>52</v>
      </c>
      <c r="L24" s="96" t="s">
        <v>1600</v>
      </c>
    </row>
    <row r="25" spans="1:12" ht="45" hidden="1">
      <c r="A25" s="17">
        <v>2857</v>
      </c>
      <c r="B25" s="5" t="s">
        <v>1601</v>
      </c>
      <c r="C25" s="54">
        <v>5374</v>
      </c>
      <c r="D25" s="19" t="s">
        <v>61</v>
      </c>
      <c r="E25" s="19" t="s">
        <v>61</v>
      </c>
      <c r="F25" s="19"/>
      <c r="G25" s="19" t="s">
        <v>61</v>
      </c>
      <c r="H25" s="19"/>
      <c r="I25" s="19" t="s">
        <v>61</v>
      </c>
      <c r="J25" s="19"/>
      <c r="K25" s="94" t="s">
        <v>52</v>
      </c>
      <c r="L25" s="96" t="s">
        <v>1602</v>
      </c>
    </row>
    <row r="26" spans="1:12" ht="45" hidden="1">
      <c r="A26" s="17">
        <v>2857</v>
      </c>
      <c r="B26" s="5" t="s">
        <v>1601</v>
      </c>
      <c r="C26" s="54">
        <v>5375</v>
      </c>
      <c r="D26" s="19" t="s">
        <v>61</v>
      </c>
      <c r="E26" s="19" t="s">
        <v>61</v>
      </c>
      <c r="F26" s="19"/>
      <c r="G26" s="19" t="s">
        <v>61</v>
      </c>
      <c r="H26" s="19"/>
      <c r="I26" s="19" t="s">
        <v>61</v>
      </c>
      <c r="J26" s="19"/>
      <c r="K26" s="94" t="s">
        <v>52</v>
      </c>
      <c r="L26" s="96" t="s">
        <v>1603</v>
      </c>
    </row>
    <row r="27" spans="1:12" hidden="1">
      <c r="A27" s="17">
        <v>2857</v>
      </c>
      <c r="B27" s="5" t="s">
        <v>1601</v>
      </c>
      <c r="C27" s="54">
        <v>5376</v>
      </c>
      <c r="D27" s="19" t="s">
        <v>61</v>
      </c>
      <c r="E27" s="19" t="s">
        <v>61</v>
      </c>
      <c r="F27" s="19"/>
      <c r="G27" s="19" t="s">
        <v>61</v>
      </c>
      <c r="H27" s="19"/>
      <c r="I27" s="19" t="s">
        <v>61</v>
      </c>
      <c r="J27" s="19"/>
      <c r="K27" s="94" t="s">
        <v>52</v>
      </c>
      <c r="L27" s="96" t="s">
        <v>1604</v>
      </c>
    </row>
    <row r="28" spans="1:12" ht="45" hidden="1">
      <c r="A28" s="17">
        <v>2860</v>
      </c>
      <c r="B28" s="5" t="s">
        <v>1605</v>
      </c>
      <c r="C28" s="54">
        <v>5308</v>
      </c>
      <c r="D28" s="19" t="s">
        <v>61</v>
      </c>
      <c r="E28" s="19" t="s">
        <v>61</v>
      </c>
      <c r="F28" s="19"/>
      <c r="G28" s="19" t="s">
        <v>61</v>
      </c>
      <c r="H28" s="19"/>
      <c r="I28" s="19" t="s">
        <v>61</v>
      </c>
      <c r="J28" s="19"/>
      <c r="K28" s="94" t="s">
        <v>52</v>
      </c>
      <c r="L28" s="96" t="s">
        <v>1578</v>
      </c>
    </row>
    <row r="29" spans="1:12" hidden="1">
      <c r="A29" s="17">
        <v>2867</v>
      </c>
      <c r="B29" s="5" t="s">
        <v>1606</v>
      </c>
      <c r="C29" s="54">
        <v>5312</v>
      </c>
      <c r="D29" s="19" t="s">
        <v>61</v>
      </c>
      <c r="E29" s="19" t="s">
        <v>61</v>
      </c>
      <c r="F29" s="19"/>
      <c r="G29" s="19" t="s">
        <v>61</v>
      </c>
      <c r="H29" s="19"/>
      <c r="I29" s="19" t="s">
        <v>61</v>
      </c>
      <c r="J29" s="19"/>
      <c r="K29" s="94" t="s">
        <v>52</v>
      </c>
      <c r="L29" s="96" t="s">
        <v>1607</v>
      </c>
    </row>
    <row r="30" spans="1:12" hidden="1">
      <c r="A30" s="17">
        <v>2867</v>
      </c>
      <c r="B30" s="5" t="s">
        <v>1606</v>
      </c>
      <c r="C30" s="54">
        <v>5213</v>
      </c>
      <c r="D30" s="19" t="s">
        <v>61</v>
      </c>
      <c r="E30" s="19" t="s">
        <v>61</v>
      </c>
      <c r="F30" s="19"/>
      <c r="G30" s="19" t="s">
        <v>61</v>
      </c>
      <c r="H30" s="19"/>
      <c r="I30" s="19" t="s">
        <v>61</v>
      </c>
      <c r="J30" s="19"/>
      <c r="K30" s="94" t="s">
        <v>52</v>
      </c>
      <c r="L30" s="96" t="s">
        <v>1608</v>
      </c>
    </row>
    <row r="31" spans="1:12" hidden="1">
      <c r="A31" s="17">
        <v>2867</v>
      </c>
      <c r="B31" s="5" t="s">
        <v>1606</v>
      </c>
      <c r="C31" s="54">
        <v>5314</v>
      </c>
      <c r="D31" s="19" t="s">
        <v>61</v>
      </c>
      <c r="E31" s="19" t="s">
        <v>61</v>
      </c>
      <c r="F31" s="19"/>
      <c r="G31" s="19" t="s">
        <v>61</v>
      </c>
      <c r="H31" s="19"/>
      <c r="I31" s="19" t="s">
        <v>61</v>
      </c>
      <c r="J31" s="19"/>
      <c r="K31" s="94" t="s">
        <v>52</v>
      </c>
      <c r="L31" s="96" t="s">
        <v>1608</v>
      </c>
    </row>
    <row r="32" spans="1:12" hidden="1">
      <c r="A32" s="17">
        <v>2869</v>
      </c>
      <c r="B32" s="5" t="s">
        <v>1609</v>
      </c>
      <c r="C32" s="54">
        <v>5252</v>
      </c>
      <c r="D32" s="19" t="s">
        <v>61</v>
      </c>
      <c r="E32" s="19" t="s">
        <v>61</v>
      </c>
      <c r="F32" s="19"/>
      <c r="G32" s="19" t="s">
        <v>61</v>
      </c>
      <c r="H32" s="19"/>
      <c r="I32" s="19" t="s">
        <v>61</v>
      </c>
      <c r="J32" s="19"/>
      <c r="K32" s="94" t="s">
        <v>52</v>
      </c>
      <c r="L32" s="96" t="s">
        <v>1608</v>
      </c>
    </row>
    <row r="33" spans="1:12" ht="12.75" hidden="1">
      <c r="A33" s="17">
        <v>2875</v>
      </c>
      <c r="B33" s="5" t="s">
        <v>1610</v>
      </c>
      <c r="C33" s="92" t="s">
        <v>1611</v>
      </c>
      <c r="D33" s="19" t="s">
        <v>61</v>
      </c>
      <c r="E33" s="19" t="s">
        <v>61</v>
      </c>
      <c r="F33" s="19"/>
      <c r="G33" s="19" t="s">
        <v>61</v>
      </c>
      <c r="H33" s="19"/>
      <c r="I33" s="19" t="s">
        <v>61</v>
      </c>
      <c r="J33" s="19"/>
      <c r="K33" s="94" t="s">
        <v>52</v>
      </c>
      <c r="L33" s="96" t="s">
        <v>1612</v>
      </c>
    </row>
    <row r="34" spans="1:12" ht="12.75" hidden="1">
      <c r="A34" s="17">
        <v>2875</v>
      </c>
      <c r="B34" s="5" t="s">
        <v>1610</v>
      </c>
      <c r="C34" s="92" t="s">
        <v>1613</v>
      </c>
      <c r="D34" s="19" t="s">
        <v>61</v>
      </c>
      <c r="E34" s="19" t="s">
        <v>61</v>
      </c>
      <c r="F34" s="19"/>
      <c r="G34" s="19" t="s">
        <v>61</v>
      </c>
      <c r="H34" s="19"/>
      <c r="I34" s="19" t="s">
        <v>61</v>
      </c>
      <c r="J34" s="19"/>
      <c r="K34" s="94" t="s">
        <v>52</v>
      </c>
      <c r="L34" s="96" t="s">
        <v>1608</v>
      </c>
    </row>
    <row r="35" spans="1:12" ht="12.75" hidden="1">
      <c r="A35" s="17">
        <v>2875</v>
      </c>
      <c r="B35" s="5" t="s">
        <v>1610</v>
      </c>
      <c r="C35" s="92" t="s">
        <v>1614</v>
      </c>
      <c r="D35" s="19" t="s">
        <v>61</v>
      </c>
      <c r="E35" s="19" t="s">
        <v>61</v>
      </c>
      <c r="F35" s="19"/>
      <c r="G35" s="19" t="s">
        <v>61</v>
      </c>
      <c r="H35" s="19"/>
      <c r="I35" s="19" t="s">
        <v>61</v>
      </c>
      <c r="J35" s="19"/>
      <c r="K35" s="94" t="s">
        <v>52</v>
      </c>
      <c r="L35" s="96" t="s">
        <v>1615</v>
      </c>
    </row>
    <row r="36" spans="1:12" ht="12.75" hidden="1">
      <c r="A36" s="17">
        <v>2875</v>
      </c>
      <c r="B36" s="5" t="s">
        <v>1610</v>
      </c>
      <c r="C36" s="92" t="s">
        <v>1616</v>
      </c>
      <c r="D36" s="19" t="s">
        <v>61</v>
      </c>
      <c r="E36" s="19" t="s">
        <v>61</v>
      </c>
      <c r="F36" s="19"/>
      <c r="G36" s="19" t="s">
        <v>61</v>
      </c>
      <c r="H36" s="19"/>
      <c r="I36" s="19" t="s">
        <v>61</v>
      </c>
      <c r="J36" s="19"/>
      <c r="K36" s="94" t="s">
        <v>52</v>
      </c>
      <c r="L36" s="96" t="s">
        <v>1612</v>
      </c>
    </row>
    <row r="37" spans="1:12" ht="12.75" hidden="1">
      <c r="A37" s="17">
        <v>2875</v>
      </c>
      <c r="B37" s="5" t="s">
        <v>1610</v>
      </c>
      <c r="C37" s="92" t="s">
        <v>1617</v>
      </c>
      <c r="D37" s="19" t="s">
        <v>61</v>
      </c>
      <c r="E37" s="19" t="s">
        <v>61</v>
      </c>
      <c r="F37" s="19"/>
      <c r="G37" s="19" t="s">
        <v>61</v>
      </c>
      <c r="H37" s="19"/>
      <c r="I37" s="19" t="s">
        <v>61</v>
      </c>
      <c r="J37" s="19"/>
      <c r="K37" s="94" t="s">
        <v>52</v>
      </c>
      <c r="L37" s="96" t="s">
        <v>1612</v>
      </c>
    </row>
    <row r="38" spans="1:12" ht="45" hidden="1">
      <c r="A38" s="17">
        <v>2879</v>
      </c>
      <c r="B38" s="5" t="s">
        <v>1618</v>
      </c>
      <c r="C38" s="54">
        <v>5266</v>
      </c>
      <c r="D38" s="19" t="s">
        <v>61</v>
      </c>
      <c r="E38" s="19" t="s">
        <v>61</v>
      </c>
      <c r="F38" s="19"/>
      <c r="G38" s="19" t="s">
        <v>61</v>
      </c>
      <c r="H38" s="19"/>
      <c r="I38" s="19" t="s">
        <v>61</v>
      </c>
      <c r="J38" s="19"/>
      <c r="K38" s="94" t="s">
        <v>52</v>
      </c>
      <c r="L38" s="96" t="s">
        <v>1578</v>
      </c>
    </row>
    <row r="39" spans="1:12" ht="56.25" hidden="1">
      <c r="A39" s="17">
        <v>2880</v>
      </c>
      <c r="B39" s="5" t="s">
        <v>1619</v>
      </c>
      <c r="C39" s="92" t="s">
        <v>1620</v>
      </c>
      <c r="D39" s="19" t="s">
        <v>61</v>
      </c>
      <c r="E39" s="19" t="s">
        <v>61</v>
      </c>
      <c r="F39" s="19"/>
      <c r="G39" s="19" t="s">
        <v>61</v>
      </c>
      <c r="H39" s="19"/>
      <c r="I39" s="19" t="s">
        <v>61</v>
      </c>
      <c r="J39" s="19"/>
      <c r="K39" s="94" t="s">
        <v>52</v>
      </c>
      <c r="L39" s="96" t="s">
        <v>1621</v>
      </c>
    </row>
    <row r="40" spans="1:12" ht="45" hidden="1">
      <c r="A40" s="17">
        <v>2880</v>
      </c>
      <c r="B40" s="5" t="s">
        <v>1619</v>
      </c>
      <c r="C40" s="92" t="s">
        <v>1622</v>
      </c>
      <c r="D40" s="19" t="s">
        <v>61</v>
      </c>
      <c r="E40" s="19" t="s">
        <v>61</v>
      </c>
      <c r="F40" s="19"/>
      <c r="G40" s="19" t="s">
        <v>61</v>
      </c>
      <c r="H40" s="19"/>
      <c r="I40" s="19" t="s">
        <v>61</v>
      </c>
      <c r="J40" s="19"/>
      <c r="K40" s="94" t="s">
        <v>52</v>
      </c>
      <c r="L40" s="96" t="s">
        <v>1578</v>
      </c>
    </row>
    <row r="41" spans="1:12" ht="12.75" hidden="1">
      <c r="A41" s="17">
        <v>2880</v>
      </c>
      <c r="B41" s="5" t="s">
        <v>1619</v>
      </c>
      <c r="C41" s="92" t="s">
        <v>1623</v>
      </c>
      <c r="D41" s="19" t="s">
        <v>61</v>
      </c>
      <c r="E41" s="19" t="s">
        <v>61</v>
      </c>
      <c r="F41" s="19"/>
      <c r="G41" s="19" t="s">
        <v>61</v>
      </c>
      <c r="H41" s="19"/>
      <c r="I41" s="19" t="s">
        <v>61</v>
      </c>
      <c r="J41" s="19"/>
      <c r="K41" s="94" t="s">
        <v>52</v>
      </c>
      <c r="L41" s="96" t="s">
        <v>1612</v>
      </c>
    </row>
    <row r="42" spans="1:12" ht="56.25" hidden="1">
      <c r="A42" s="17">
        <v>2880</v>
      </c>
      <c r="B42" s="5" t="s">
        <v>1619</v>
      </c>
      <c r="C42" s="92" t="s">
        <v>1624</v>
      </c>
      <c r="D42" s="19" t="s">
        <v>61</v>
      </c>
      <c r="E42" s="19" t="s">
        <v>61</v>
      </c>
      <c r="F42" s="19"/>
      <c r="G42" s="19" t="s">
        <v>61</v>
      </c>
      <c r="H42" s="19"/>
      <c r="I42" s="19" t="s">
        <v>61</v>
      </c>
      <c r="J42" s="19"/>
      <c r="K42" s="94" t="s">
        <v>52</v>
      </c>
      <c r="L42" s="96" t="s">
        <v>1621</v>
      </c>
    </row>
    <row r="43" spans="1:12" hidden="1">
      <c r="A43" s="17">
        <v>2881</v>
      </c>
      <c r="B43" s="5" t="s">
        <v>1625</v>
      </c>
      <c r="C43" s="54">
        <v>5216</v>
      </c>
      <c r="D43" s="19" t="s">
        <v>61</v>
      </c>
      <c r="E43" s="19" t="s">
        <v>61</v>
      </c>
      <c r="F43" s="19"/>
      <c r="G43" s="19" t="s">
        <v>61</v>
      </c>
      <c r="H43" s="19"/>
      <c r="I43" s="19" t="s">
        <v>61</v>
      </c>
      <c r="J43" s="19"/>
      <c r="K43" s="94" t="s">
        <v>52</v>
      </c>
      <c r="L43" s="96" t="s">
        <v>1612</v>
      </c>
    </row>
    <row r="44" spans="1:12" ht="45" hidden="1">
      <c r="A44" s="17">
        <v>2898</v>
      </c>
      <c r="B44" s="5" t="s">
        <v>1626</v>
      </c>
      <c r="C44" s="92" t="s">
        <v>1627</v>
      </c>
      <c r="D44" s="19" t="s">
        <v>61</v>
      </c>
      <c r="E44" s="19" t="s">
        <v>61</v>
      </c>
      <c r="F44" s="19"/>
      <c r="G44" s="19" t="s">
        <v>61</v>
      </c>
      <c r="H44" s="19"/>
      <c r="I44" s="19" t="s">
        <v>61</v>
      </c>
      <c r="J44" s="19"/>
      <c r="K44" s="94" t="s">
        <v>52</v>
      </c>
      <c r="L44" s="96" t="s">
        <v>1628</v>
      </c>
    </row>
    <row r="45" spans="1:12" ht="45" hidden="1">
      <c r="A45" s="17">
        <v>2898</v>
      </c>
      <c r="B45" s="5" t="s">
        <v>1626</v>
      </c>
      <c r="C45" s="92" t="s">
        <v>1629</v>
      </c>
      <c r="D45" s="19" t="s">
        <v>61</v>
      </c>
      <c r="E45" s="19" t="s">
        <v>61</v>
      </c>
      <c r="F45" s="19"/>
      <c r="G45" s="19" t="s">
        <v>61</v>
      </c>
      <c r="H45" s="19"/>
      <c r="I45" s="19" t="s">
        <v>61</v>
      </c>
      <c r="J45" s="19"/>
      <c r="K45" s="94" t="s">
        <v>52</v>
      </c>
      <c r="L45" s="96" t="s">
        <v>1628</v>
      </c>
    </row>
    <row r="46" spans="1:12" ht="22.5" hidden="1">
      <c r="A46" s="17">
        <v>2900</v>
      </c>
      <c r="B46" s="5" t="s">
        <v>1630</v>
      </c>
      <c r="C46" s="54">
        <v>5111</v>
      </c>
      <c r="D46" s="19" t="s">
        <v>61</v>
      </c>
      <c r="E46" s="19" t="s">
        <v>61</v>
      </c>
      <c r="F46" s="19"/>
      <c r="G46" s="19" t="s">
        <v>61</v>
      </c>
      <c r="H46" s="19"/>
      <c r="I46" s="19" t="s">
        <v>61</v>
      </c>
      <c r="J46" s="19"/>
      <c r="K46" s="94" t="s">
        <v>52</v>
      </c>
      <c r="L46" s="96" t="s">
        <v>1631</v>
      </c>
    </row>
    <row r="47" spans="1:12" ht="22.5" hidden="1">
      <c r="A47" s="17">
        <v>2900</v>
      </c>
      <c r="B47" s="5" t="s">
        <v>1630</v>
      </c>
      <c r="C47" s="54">
        <v>5112</v>
      </c>
      <c r="D47" s="19" t="s">
        <v>61</v>
      </c>
      <c r="E47" s="19" t="s">
        <v>61</v>
      </c>
      <c r="F47" s="19"/>
      <c r="G47" s="19" t="s">
        <v>61</v>
      </c>
      <c r="H47" s="19"/>
      <c r="I47" s="19" t="s">
        <v>61</v>
      </c>
      <c r="J47" s="19"/>
      <c r="K47" s="94" t="s">
        <v>52</v>
      </c>
      <c r="L47" s="96" t="s">
        <v>1632</v>
      </c>
    </row>
    <row r="48" spans="1:12" ht="45" hidden="1">
      <c r="A48" s="17">
        <v>2905</v>
      </c>
      <c r="B48" s="5" t="s">
        <v>1633</v>
      </c>
      <c r="C48" s="54">
        <v>5214</v>
      </c>
      <c r="D48" s="19" t="s">
        <v>61</v>
      </c>
      <c r="E48" s="19" t="s">
        <v>61</v>
      </c>
      <c r="F48" s="19"/>
      <c r="G48" s="19" t="s">
        <v>61</v>
      </c>
      <c r="H48" s="19"/>
      <c r="I48" s="19" t="s">
        <v>61</v>
      </c>
      <c r="J48" s="19"/>
      <c r="K48" s="94" t="s">
        <v>52</v>
      </c>
      <c r="L48" s="96" t="s">
        <v>1634</v>
      </c>
    </row>
    <row r="49" spans="1:12" hidden="1">
      <c r="A49" s="17">
        <v>2905</v>
      </c>
      <c r="B49" s="5" t="s">
        <v>1633</v>
      </c>
      <c r="C49" s="91">
        <v>5215</v>
      </c>
      <c r="D49" s="19" t="s">
        <v>61</v>
      </c>
      <c r="E49" s="19" t="s">
        <v>61</v>
      </c>
      <c r="F49" s="19"/>
      <c r="G49" s="19" t="s">
        <v>61</v>
      </c>
      <c r="H49" s="19"/>
      <c r="I49" s="19" t="s">
        <v>61</v>
      </c>
      <c r="J49" s="19"/>
      <c r="K49" s="90" t="s">
        <v>1143</v>
      </c>
      <c r="L49" s="90" t="s">
        <v>1119</v>
      </c>
    </row>
    <row r="50" spans="1:12" ht="45" hidden="1">
      <c r="A50" s="20">
        <v>2910</v>
      </c>
      <c r="B50" s="5" t="s">
        <v>1635</v>
      </c>
      <c r="C50" s="54">
        <v>5256</v>
      </c>
      <c r="D50" s="19" t="s">
        <v>61</v>
      </c>
      <c r="E50" s="19" t="s">
        <v>61</v>
      </c>
      <c r="F50" s="19"/>
      <c r="G50" s="19" t="s">
        <v>61</v>
      </c>
      <c r="H50" s="19"/>
      <c r="I50" s="19" t="s">
        <v>61</v>
      </c>
      <c r="J50" s="19"/>
      <c r="K50" s="94" t="s">
        <v>52</v>
      </c>
      <c r="L50" s="96" t="s">
        <v>1636</v>
      </c>
    </row>
    <row r="51" spans="1:12" ht="45" hidden="1">
      <c r="A51" s="20">
        <v>2910</v>
      </c>
      <c r="B51" s="5" t="s">
        <v>1635</v>
      </c>
      <c r="C51" s="54">
        <v>5754</v>
      </c>
      <c r="D51" s="19" t="s">
        <v>61</v>
      </c>
      <c r="E51" s="19" t="s">
        <v>61</v>
      </c>
      <c r="F51" s="19"/>
      <c r="G51" s="19" t="s">
        <v>61</v>
      </c>
      <c r="H51" s="19"/>
      <c r="I51" s="19" t="s">
        <v>61</v>
      </c>
      <c r="J51" s="19"/>
      <c r="K51" s="94" t="s">
        <v>52</v>
      </c>
      <c r="L51" s="96" t="s">
        <v>1637</v>
      </c>
    </row>
    <row r="52" spans="1:12" hidden="1">
      <c r="A52" s="20">
        <v>2910</v>
      </c>
      <c r="B52" s="5" t="s">
        <v>1635</v>
      </c>
      <c r="C52" s="91">
        <v>29103</v>
      </c>
      <c r="D52" s="19" t="s">
        <v>61</v>
      </c>
      <c r="E52" s="19" t="s">
        <v>61</v>
      </c>
      <c r="F52" s="19"/>
      <c r="G52" s="19" t="s">
        <v>61</v>
      </c>
      <c r="H52" s="19"/>
      <c r="I52" s="19" t="s">
        <v>61</v>
      </c>
      <c r="J52" s="19"/>
      <c r="K52" s="90" t="s">
        <v>1143</v>
      </c>
      <c r="L52" s="90" t="s">
        <v>1119</v>
      </c>
    </row>
    <row r="53" spans="1:12" hidden="1">
      <c r="A53" s="20">
        <v>2910</v>
      </c>
      <c r="B53" s="5" t="s">
        <v>1635</v>
      </c>
      <c r="C53" s="91">
        <v>29104</v>
      </c>
      <c r="D53" s="19" t="s">
        <v>61</v>
      </c>
      <c r="E53" s="19" t="s">
        <v>61</v>
      </c>
      <c r="F53" s="19"/>
      <c r="G53" s="19" t="s">
        <v>61</v>
      </c>
      <c r="H53" s="19"/>
      <c r="I53" s="19" t="s">
        <v>61</v>
      </c>
      <c r="J53" s="19"/>
      <c r="K53" s="90" t="s">
        <v>1143</v>
      </c>
      <c r="L53" s="90" t="s">
        <v>1119</v>
      </c>
    </row>
    <row r="54" spans="1:12" hidden="1">
      <c r="A54" s="17">
        <v>2912</v>
      </c>
      <c r="B54" s="5" t="s">
        <v>1638</v>
      </c>
      <c r="C54" s="54">
        <v>5125</v>
      </c>
      <c r="D54" s="19" t="s">
        <v>61</v>
      </c>
      <c r="E54" s="19" t="s">
        <v>61</v>
      </c>
      <c r="F54" s="19"/>
      <c r="G54" s="19" t="s">
        <v>61</v>
      </c>
      <c r="H54" s="19"/>
      <c r="I54" s="19" t="s">
        <v>61</v>
      </c>
      <c r="J54" s="19"/>
      <c r="K54" s="94" t="s">
        <v>52</v>
      </c>
      <c r="L54" s="96" t="s">
        <v>1612</v>
      </c>
    </row>
    <row r="55" spans="1:12" hidden="1">
      <c r="A55" s="17">
        <v>2912</v>
      </c>
      <c r="B55" s="5" t="s">
        <v>1638</v>
      </c>
      <c r="C55" s="54">
        <v>5127</v>
      </c>
      <c r="D55" s="19" t="s">
        <v>61</v>
      </c>
      <c r="E55" s="19" t="s">
        <v>61</v>
      </c>
      <c r="F55" s="19"/>
      <c r="G55" s="19" t="s">
        <v>61</v>
      </c>
      <c r="H55" s="19"/>
      <c r="I55" s="19" t="s">
        <v>61</v>
      </c>
      <c r="J55" s="19"/>
      <c r="K55" s="94" t="s">
        <v>52</v>
      </c>
      <c r="L55" s="96" t="s">
        <v>1615</v>
      </c>
    </row>
    <row r="56" spans="1:12" ht="45" hidden="1">
      <c r="A56" s="17">
        <v>2914</v>
      </c>
      <c r="B56" s="5" t="s">
        <v>1639</v>
      </c>
      <c r="C56" s="54">
        <v>5227</v>
      </c>
      <c r="D56" s="19" t="s">
        <v>61</v>
      </c>
      <c r="E56" s="19" t="s">
        <v>61</v>
      </c>
      <c r="F56" s="19"/>
      <c r="G56" s="19" t="s">
        <v>61</v>
      </c>
      <c r="H56" s="19"/>
      <c r="I56" s="19" t="s">
        <v>61</v>
      </c>
      <c r="J56" s="19"/>
      <c r="K56" s="94" t="s">
        <v>52</v>
      </c>
      <c r="L56" s="96" t="s">
        <v>1640</v>
      </c>
    </row>
    <row r="57" spans="1:12" ht="45" hidden="1">
      <c r="A57" s="17">
        <v>2916</v>
      </c>
      <c r="B57" s="5" t="s">
        <v>1641</v>
      </c>
      <c r="C57" s="92" t="s">
        <v>1642</v>
      </c>
      <c r="D57" s="19" t="s">
        <v>61</v>
      </c>
      <c r="E57" s="19" t="s">
        <v>61</v>
      </c>
      <c r="F57" s="19"/>
      <c r="G57" s="19" t="s">
        <v>61</v>
      </c>
      <c r="H57" s="19"/>
      <c r="I57" s="19" t="s">
        <v>61</v>
      </c>
      <c r="J57" s="19"/>
      <c r="K57" s="94" t="s">
        <v>52</v>
      </c>
      <c r="L57" s="96" t="s">
        <v>1578</v>
      </c>
    </row>
    <row r="58" spans="1:12" ht="45" hidden="1">
      <c r="A58" s="17">
        <v>2916</v>
      </c>
      <c r="B58" s="5" t="s">
        <v>1641</v>
      </c>
      <c r="C58" s="92" t="s">
        <v>1643</v>
      </c>
      <c r="D58" s="19" t="s">
        <v>61</v>
      </c>
      <c r="E58" s="19" t="s">
        <v>61</v>
      </c>
      <c r="F58" s="19"/>
      <c r="G58" s="19" t="s">
        <v>61</v>
      </c>
      <c r="H58" s="19"/>
      <c r="I58" s="19" t="s">
        <v>61</v>
      </c>
      <c r="J58" s="19"/>
      <c r="K58" s="94" t="s">
        <v>52</v>
      </c>
      <c r="L58" s="96" t="s">
        <v>1644</v>
      </c>
    </row>
    <row r="59" spans="1:12" ht="56.25" hidden="1">
      <c r="A59" s="17">
        <v>2916</v>
      </c>
      <c r="B59" s="5" t="s">
        <v>1641</v>
      </c>
      <c r="C59" s="92" t="s">
        <v>1645</v>
      </c>
      <c r="D59" s="19" t="s">
        <v>61</v>
      </c>
      <c r="E59" s="19" t="s">
        <v>61</v>
      </c>
      <c r="F59" s="19"/>
      <c r="G59" s="19" t="s">
        <v>61</v>
      </c>
      <c r="H59" s="19"/>
      <c r="I59" s="19" t="s">
        <v>61</v>
      </c>
      <c r="J59" s="19"/>
      <c r="K59" s="94" t="s">
        <v>52</v>
      </c>
      <c r="L59" s="96" t="s">
        <v>1646</v>
      </c>
    </row>
    <row r="60" spans="1:12" ht="56.25" hidden="1">
      <c r="A60" s="17">
        <v>2916</v>
      </c>
      <c r="B60" s="5" t="s">
        <v>1641</v>
      </c>
      <c r="C60" s="92" t="s">
        <v>1647</v>
      </c>
      <c r="D60" s="19" t="s">
        <v>61</v>
      </c>
      <c r="E60" s="19" t="s">
        <v>61</v>
      </c>
      <c r="F60" s="19"/>
      <c r="G60" s="19" t="s">
        <v>61</v>
      </c>
      <c r="H60" s="19"/>
      <c r="I60" s="19" t="s">
        <v>61</v>
      </c>
      <c r="J60" s="19"/>
      <c r="K60" s="94" t="s">
        <v>52</v>
      </c>
      <c r="L60" s="96" t="s">
        <v>1648</v>
      </c>
    </row>
    <row r="61" spans="1:12" hidden="1">
      <c r="A61" s="17">
        <v>2918</v>
      </c>
      <c r="B61" s="5" t="s">
        <v>1649</v>
      </c>
      <c r="C61" s="54">
        <v>29181</v>
      </c>
      <c r="D61" s="19" t="s">
        <v>61</v>
      </c>
      <c r="E61" s="19" t="s">
        <v>61</v>
      </c>
      <c r="F61" s="19"/>
      <c r="G61" s="19" t="s">
        <v>61</v>
      </c>
      <c r="H61" s="19"/>
      <c r="I61" s="19" t="s">
        <v>61</v>
      </c>
      <c r="J61" s="19"/>
      <c r="K61" s="90" t="s">
        <v>1143</v>
      </c>
      <c r="L61" s="90" t="s">
        <v>1119</v>
      </c>
    </row>
    <row r="62" spans="1:12" hidden="1">
      <c r="A62" s="17">
        <v>2918</v>
      </c>
      <c r="B62" s="5" t="s">
        <v>1649</v>
      </c>
      <c r="C62" s="54">
        <v>29182</v>
      </c>
      <c r="D62" s="19" t="s">
        <v>61</v>
      </c>
      <c r="E62" s="19" t="s">
        <v>61</v>
      </c>
      <c r="F62" s="19"/>
      <c r="G62" s="19" t="s">
        <v>61</v>
      </c>
      <c r="H62" s="19"/>
      <c r="I62" s="19" t="s">
        <v>61</v>
      </c>
      <c r="J62" s="19"/>
      <c r="K62" s="90" t="s">
        <v>1143</v>
      </c>
      <c r="L62" s="90" t="s">
        <v>1119</v>
      </c>
    </row>
    <row r="63" spans="1:12" ht="22.5" hidden="1">
      <c r="A63" s="17">
        <v>2924</v>
      </c>
      <c r="B63" s="5" t="s">
        <v>1650</v>
      </c>
      <c r="C63" s="54">
        <v>5295</v>
      </c>
      <c r="D63" s="19" t="s">
        <v>61</v>
      </c>
      <c r="E63" s="19" t="s">
        <v>61</v>
      </c>
      <c r="F63" s="19"/>
      <c r="G63" s="19" t="s">
        <v>61</v>
      </c>
      <c r="H63" s="19"/>
      <c r="I63" s="19" t="s">
        <v>61</v>
      </c>
      <c r="J63" s="19"/>
      <c r="K63" s="94" t="s">
        <v>52</v>
      </c>
      <c r="L63" s="96" t="s">
        <v>1651</v>
      </c>
    </row>
    <row r="64" spans="1:12" ht="12.75" hidden="1">
      <c r="A64" s="17">
        <v>2928</v>
      </c>
      <c r="B64" s="5" t="s">
        <v>1652</v>
      </c>
      <c r="C64" s="92" t="s">
        <v>1653</v>
      </c>
      <c r="D64" s="19" t="s">
        <v>61</v>
      </c>
      <c r="E64" s="19" t="s">
        <v>61</v>
      </c>
      <c r="F64" s="19"/>
      <c r="G64" s="19" t="s">
        <v>61</v>
      </c>
      <c r="H64" s="19"/>
      <c r="I64" s="19" t="s">
        <v>61</v>
      </c>
      <c r="J64" s="19"/>
      <c r="K64" s="94" t="s">
        <v>52</v>
      </c>
      <c r="L64" s="96" t="s">
        <v>1608</v>
      </c>
    </row>
    <row r="65" spans="1:12" ht="12.75" hidden="1">
      <c r="A65" s="17">
        <v>2928</v>
      </c>
      <c r="B65" s="5" t="s">
        <v>1652</v>
      </c>
      <c r="C65" s="92" t="s">
        <v>1654</v>
      </c>
      <c r="D65" s="19" t="s">
        <v>61</v>
      </c>
      <c r="E65" s="19" t="s">
        <v>61</v>
      </c>
      <c r="F65" s="19"/>
      <c r="G65" s="19" t="s">
        <v>61</v>
      </c>
      <c r="H65" s="19"/>
      <c r="I65" s="19" t="s">
        <v>61</v>
      </c>
      <c r="J65" s="19"/>
      <c r="K65" s="94" t="s">
        <v>52</v>
      </c>
      <c r="L65" s="96" t="s">
        <v>1608</v>
      </c>
    </row>
    <row r="66" spans="1:12" ht="12.75" hidden="1">
      <c r="A66" s="17">
        <v>2928</v>
      </c>
      <c r="B66" s="5" t="s">
        <v>1652</v>
      </c>
      <c r="C66" s="92" t="s">
        <v>1655</v>
      </c>
      <c r="D66" s="19" t="s">
        <v>61</v>
      </c>
      <c r="E66" s="19" t="s">
        <v>61</v>
      </c>
      <c r="F66" s="19"/>
      <c r="G66" s="19" t="s">
        <v>61</v>
      </c>
      <c r="H66" s="19"/>
      <c r="I66" s="19" t="s">
        <v>61</v>
      </c>
      <c r="J66" s="19"/>
      <c r="K66" s="94" t="s">
        <v>52</v>
      </c>
      <c r="L66" s="96" t="s">
        <v>1608</v>
      </c>
    </row>
    <row r="67" spans="1:12" ht="12.75" hidden="1">
      <c r="A67" s="17">
        <v>2929</v>
      </c>
      <c r="B67" s="5" t="s">
        <v>1656</v>
      </c>
      <c r="C67" s="92" t="s">
        <v>1657</v>
      </c>
      <c r="D67" s="19" t="s">
        <v>61</v>
      </c>
      <c r="E67" s="19" t="s">
        <v>61</v>
      </c>
      <c r="F67" s="19"/>
      <c r="G67" s="19" t="s">
        <v>61</v>
      </c>
      <c r="H67" s="19"/>
      <c r="I67" s="19" t="s">
        <v>61</v>
      </c>
      <c r="J67" s="19"/>
      <c r="K67" s="94" t="s">
        <v>52</v>
      </c>
      <c r="L67" s="96" t="s">
        <v>1658</v>
      </c>
    </row>
    <row r="68" spans="1:12" ht="12.75" hidden="1">
      <c r="A68" s="17">
        <v>2929</v>
      </c>
      <c r="B68" s="5" t="s">
        <v>1656</v>
      </c>
      <c r="C68" s="92" t="s">
        <v>1659</v>
      </c>
      <c r="D68" s="19" t="s">
        <v>61</v>
      </c>
      <c r="E68" s="19" t="s">
        <v>61</v>
      </c>
      <c r="F68" s="19"/>
      <c r="G68" s="19" t="s">
        <v>61</v>
      </c>
      <c r="H68" s="19"/>
      <c r="I68" s="19" t="s">
        <v>61</v>
      </c>
      <c r="J68" s="19"/>
      <c r="K68" s="94" t="s">
        <v>52</v>
      </c>
      <c r="L68" s="96" t="s">
        <v>1660</v>
      </c>
    </row>
    <row r="69" spans="1:12" ht="12.75" hidden="1">
      <c r="A69" s="17">
        <v>2929</v>
      </c>
      <c r="B69" s="5" t="s">
        <v>1656</v>
      </c>
      <c r="C69" s="92" t="s">
        <v>1661</v>
      </c>
      <c r="D69" s="19" t="s">
        <v>61</v>
      </c>
      <c r="E69" s="19" t="s">
        <v>61</v>
      </c>
      <c r="F69" s="19"/>
      <c r="G69" s="19" t="s">
        <v>61</v>
      </c>
      <c r="H69" s="19"/>
      <c r="I69" s="19" t="s">
        <v>61</v>
      </c>
      <c r="J69" s="19"/>
      <c r="K69" s="94" t="s">
        <v>52</v>
      </c>
      <c r="L69" s="96" t="s">
        <v>1660</v>
      </c>
    </row>
    <row r="70" spans="1:12" ht="12.75" hidden="1">
      <c r="A70" s="17">
        <v>2929</v>
      </c>
      <c r="B70" s="5" t="s">
        <v>1656</v>
      </c>
      <c r="C70" s="92" t="s">
        <v>1662</v>
      </c>
      <c r="D70" s="19" t="s">
        <v>61</v>
      </c>
      <c r="E70" s="19" t="s">
        <v>61</v>
      </c>
      <c r="F70" s="19"/>
      <c r="G70" s="19" t="s">
        <v>61</v>
      </c>
      <c r="H70" s="19"/>
      <c r="I70" s="19" t="s">
        <v>61</v>
      </c>
      <c r="J70" s="19"/>
      <c r="K70" s="94" t="s">
        <v>52</v>
      </c>
      <c r="L70" s="96" t="s">
        <v>1660</v>
      </c>
    </row>
    <row r="71" spans="1:12" hidden="1">
      <c r="A71" s="19" t="s">
        <v>1173</v>
      </c>
      <c r="B71" s="19"/>
      <c r="C71" s="19">
        <v>69</v>
      </c>
      <c r="D71" s="19">
        <v>69</v>
      </c>
      <c r="E71" s="19">
        <v>69</v>
      </c>
      <c r="F71" s="19"/>
      <c r="G71" s="19">
        <v>69</v>
      </c>
      <c r="H71" s="19"/>
      <c r="I71" s="19">
        <v>69</v>
      </c>
      <c r="J71" s="19"/>
    </row>
  </sheetData>
  <autoFilter ref="A1:L71" xr:uid="{B0200ED2-CB12-468C-9B3E-B3BD74C5921D}">
    <filterColumn colId="10">
      <colorFilter dxfId="1"/>
    </filterColumn>
    <filterColumn colId="11">
      <filters>
        <filter val="No registra avance"/>
      </filters>
    </filterColumn>
  </autoFilter>
  <dataValidations count="1">
    <dataValidation type="whole" allowBlank="1" showInputMessage="1" showErrorMessage="1" sqref="A2:A70" xr:uid="{7E59B0C0-66CF-4445-8E68-1F1EC9C3CDFC}">
      <formula1>1</formula1>
      <formula2>1000000</formula2>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F611B-25EF-4163-AD61-6FBD30FC0E7E}">
  <sheetPr>
    <tabColor rgb="FF00B050"/>
  </sheetPr>
  <dimension ref="A1:L83"/>
  <sheetViews>
    <sheetView topLeftCell="B77" workbookViewId="0">
      <selection activeCell="K2" sqref="K2:K82"/>
    </sheetView>
  </sheetViews>
  <sheetFormatPr defaultColWidth="11.42578125" defaultRowHeight="11.25"/>
  <cols>
    <col min="1" max="1" width="11.42578125" style="16"/>
    <col min="2" max="2" width="54.85546875" style="16" bestFit="1" customWidth="1"/>
    <col min="3" max="3" width="11.42578125" style="48"/>
    <col min="4" max="5" width="11.42578125" style="16"/>
    <col min="6" max="6" width="16.5703125" style="16" customWidth="1"/>
    <col min="7" max="7" width="11.42578125" style="16"/>
    <col min="8" max="8" width="17.140625" style="16" customWidth="1"/>
    <col min="9" max="9" width="11.42578125" style="16"/>
    <col min="10" max="10" width="29.42578125" style="16" bestFit="1" customWidth="1"/>
    <col min="11" max="11" width="11.42578125" style="16"/>
    <col min="12" max="12" width="29.28515625" style="99" customWidth="1"/>
    <col min="13" max="16384" width="11.42578125" style="16"/>
  </cols>
  <sheetData>
    <row r="1" spans="1:12" ht="33.75">
      <c r="A1" s="12" t="s">
        <v>43</v>
      </c>
      <c r="B1" s="61" t="s">
        <v>44</v>
      </c>
      <c r="C1" s="14" t="s">
        <v>45</v>
      </c>
      <c r="D1" s="14" t="s">
        <v>46</v>
      </c>
      <c r="E1" s="14" t="s">
        <v>47</v>
      </c>
      <c r="F1" s="14" t="s">
        <v>2</v>
      </c>
      <c r="G1" s="14" t="s">
        <v>48</v>
      </c>
      <c r="H1" s="14" t="s">
        <v>2</v>
      </c>
      <c r="I1" s="14" t="s">
        <v>49</v>
      </c>
      <c r="J1" s="14" t="s">
        <v>2</v>
      </c>
      <c r="K1" s="14" t="s">
        <v>1103</v>
      </c>
      <c r="L1" s="14" t="s">
        <v>2</v>
      </c>
    </row>
    <row r="2" spans="1:12" ht="139.5" customHeight="1">
      <c r="A2" s="62">
        <v>2311</v>
      </c>
      <c r="B2" s="5" t="s">
        <v>1663</v>
      </c>
      <c r="C2" s="18">
        <v>5001</v>
      </c>
      <c r="D2" s="19" t="s">
        <v>52</v>
      </c>
      <c r="E2" s="19" t="s">
        <v>52</v>
      </c>
      <c r="F2" s="19" t="s">
        <v>1664</v>
      </c>
      <c r="G2" s="19" t="s">
        <v>52</v>
      </c>
      <c r="H2" s="19" t="s">
        <v>1665</v>
      </c>
      <c r="I2" s="19" t="s">
        <v>61</v>
      </c>
      <c r="J2" s="19" t="s">
        <v>1119</v>
      </c>
      <c r="K2" s="19" t="s">
        <v>52</v>
      </c>
      <c r="L2" s="93" t="s">
        <v>1666</v>
      </c>
    </row>
    <row r="3" spans="1:12" ht="102" customHeight="1">
      <c r="A3" s="62">
        <v>2311</v>
      </c>
      <c r="B3" s="5" t="s">
        <v>1663</v>
      </c>
      <c r="C3" s="18">
        <v>5002</v>
      </c>
      <c r="D3" s="19" t="s">
        <v>52</v>
      </c>
      <c r="E3" s="19" t="s">
        <v>52</v>
      </c>
      <c r="F3" s="19" t="s">
        <v>1664</v>
      </c>
      <c r="G3" s="19" t="s">
        <v>52</v>
      </c>
      <c r="H3" s="19" t="s">
        <v>1665</v>
      </c>
      <c r="I3" s="19" t="s">
        <v>61</v>
      </c>
      <c r="J3" s="19" t="s">
        <v>1119</v>
      </c>
      <c r="K3" s="19" t="s">
        <v>52</v>
      </c>
      <c r="L3" s="93" t="s">
        <v>1667</v>
      </c>
    </row>
    <row r="4" spans="1:12" ht="112.5">
      <c r="A4" s="62">
        <v>2311</v>
      </c>
      <c r="B4" s="5" t="s">
        <v>1663</v>
      </c>
      <c r="C4" s="18">
        <v>5003</v>
      </c>
      <c r="D4" s="19" t="s">
        <v>52</v>
      </c>
      <c r="E4" s="19" t="s">
        <v>52</v>
      </c>
      <c r="F4" s="19" t="s">
        <v>1664</v>
      </c>
      <c r="G4" s="19" t="s">
        <v>52</v>
      </c>
      <c r="H4" s="19" t="s">
        <v>1665</v>
      </c>
      <c r="I4" s="19" t="s">
        <v>61</v>
      </c>
      <c r="J4" s="19" t="s">
        <v>1119</v>
      </c>
      <c r="K4" s="19" t="s">
        <v>52</v>
      </c>
      <c r="L4" s="93" t="s">
        <v>1667</v>
      </c>
    </row>
    <row r="5" spans="1:12" ht="115.5" customHeight="1">
      <c r="A5" s="62">
        <v>2311</v>
      </c>
      <c r="B5" s="5" t="s">
        <v>1663</v>
      </c>
      <c r="C5" s="18">
        <v>5004</v>
      </c>
      <c r="D5" s="19" t="s">
        <v>52</v>
      </c>
      <c r="E5" s="19" t="s">
        <v>52</v>
      </c>
      <c r="F5" s="19" t="s">
        <v>1664</v>
      </c>
      <c r="G5" s="19" t="s">
        <v>52</v>
      </c>
      <c r="H5" s="19" t="s">
        <v>1665</v>
      </c>
      <c r="I5" s="19" t="s">
        <v>61</v>
      </c>
      <c r="J5" s="19" t="s">
        <v>1119</v>
      </c>
      <c r="K5" s="19" t="s">
        <v>52</v>
      </c>
      <c r="L5" s="93" t="s">
        <v>1667</v>
      </c>
    </row>
    <row r="6" spans="1:12" ht="112.5" customHeight="1">
      <c r="A6" s="62">
        <v>2311</v>
      </c>
      <c r="B6" s="5" t="s">
        <v>1663</v>
      </c>
      <c r="C6" s="18">
        <v>5005</v>
      </c>
      <c r="D6" s="19" t="s">
        <v>52</v>
      </c>
      <c r="E6" s="19" t="s">
        <v>52</v>
      </c>
      <c r="F6" s="19" t="s">
        <v>1664</v>
      </c>
      <c r="G6" s="19" t="s">
        <v>52</v>
      </c>
      <c r="H6" s="19" t="s">
        <v>1665</v>
      </c>
      <c r="I6" s="19" t="s">
        <v>61</v>
      </c>
      <c r="J6" s="19" t="s">
        <v>1119</v>
      </c>
      <c r="K6" s="19" t="s">
        <v>52</v>
      </c>
      <c r="L6" s="93" t="s">
        <v>1667</v>
      </c>
    </row>
    <row r="7" spans="1:12" ht="111.75" customHeight="1">
      <c r="A7" s="62">
        <v>2311</v>
      </c>
      <c r="B7" s="5" t="s">
        <v>1663</v>
      </c>
      <c r="C7" s="18">
        <v>5006</v>
      </c>
      <c r="D7" s="19" t="s">
        <v>52</v>
      </c>
      <c r="E7" s="19" t="s">
        <v>52</v>
      </c>
      <c r="F7" s="19" t="s">
        <v>1664</v>
      </c>
      <c r="G7" s="19" t="s">
        <v>52</v>
      </c>
      <c r="H7" s="19" t="s">
        <v>1665</v>
      </c>
      <c r="I7" s="19" t="s">
        <v>61</v>
      </c>
      <c r="J7" s="19" t="s">
        <v>1119</v>
      </c>
      <c r="K7" s="19" t="s">
        <v>52</v>
      </c>
      <c r="L7" s="93" t="s">
        <v>1667</v>
      </c>
    </row>
    <row r="8" spans="1:12" ht="112.5">
      <c r="A8" s="62">
        <v>2311</v>
      </c>
      <c r="B8" s="5" t="s">
        <v>1663</v>
      </c>
      <c r="C8" s="18">
        <v>5007</v>
      </c>
      <c r="D8" s="19" t="s">
        <v>52</v>
      </c>
      <c r="E8" s="19" t="s">
        <v>52</v>
      </c>
      <c r="F8" s="19" t="s">
        <v>1664</v>
      </c>
      <c r="G8" s="19" t="s">
        <v>52</v>
      </c>
      <c r="H8" s="19" t="s">
        <v>1665</v>
      </c>
      <c r="I8" s="19" t="s">
        <v>61</v>
      </c>
      <c r="J8" s="19" t="s">
        <v>1119</v>
      </c>
      <c r="K8" s="19" t="s">
        <v>52</v>
      </c>
      <c r="L8" s="93" t="s">
        <v>1667</v>
      </c>
    </row>
    <row r="9" spans="1:12" ht="90">
      <c r="A9" s="62">
        <v>2360</v>
      </c>
      <c r="B9" s="5" t="s">
        <v>1668</v>
      </c>
      <c r="C9" s="18">
        <v>5392</v>
      </c>
      <c r="D9" s="19" t="s">
        <v>52</v>
      </c>
      <c r="E9" s="19" t="s">
        <v>52</v>
      </c>
      <c r="F9" s="19" t="s">
        <v>1664</v>
      </c>
      <c r="G9" s="19" t="s">
        <v>52</v>
      </c>
      <c r="H9" s="19" t="s">
        <v>1665</v>
      </c>
      <c r="I9" s="19" t="s">
        <v>61</v>
      </c>
      <c r="J9" s="19" t="s">
        <v>1119</v>
      </c>
      <c r="K9" s="19" t="s">
        <v>52</v>
      </c>
      <c r="L9" s="93" t="s">
        <v>1669</v>
      </c>
    </row>
    <row r="10" spans="1:12" ht="112.5">
      <c r="A10" s="62">
        <v>2387</v>
      </c>
      <c r="B10" s="5" t="s">
        <v>1670</v>
      </c>
      <c r="C10" s="18">
        <v>5351</v>
      </c>
      <c r="D10" s="19" t="s">
        <v>52</v>
      </c>
      <c r="E10" s="19" t="s">
        <v>52</v>
      </c>
      <c r="F10" s="19" t="s">
        <v>1664</v>
      </c>
      <c r="G10" s="19" t="s">
        <v>52</v>
      </c>
      <c r="H10" s="19" t="s">
        <v>1665</v>
      </c>
      <c r="I10" s="19" t="s">
        <v>61</v>
      </c>
      <c r="J10" s="19" t="s">
        <v>1119</v>
      </c>
      <c r="K10" s="19" t="s">
        <v>52</v>
      </c>
      <c r="L10" s="93" t="s">
        <v>1667</v>
      </c>
    </row>
    <row r="11" spans="1:12" ht="112.5">
      <c r="A11" s="62">
        <v>2387</v>
      </c>
      <c r="B11" s="5" t="s">
        <v>1670</v>
      </c>
      <c r="C11" s="18">
        <v>5352</v>
      </c>
      <c r="D11" s="19" t="s">
        <v>52</v>
      </c>
      <c r="E11" s="19" t="s">
        <v>52</v>
      </c>
      <c r="F11" s="19" t="s">
        <v>1664</v>
      </c>
      <c r="G11" s="19" t="s">
        <v>52</v>
      </c>
      <c r="H11" s="19" t="s">
        <v>1665</v>
      </c>
      <c r="I11" s="19" t="s">
        <v>61</v>
      </c>
      <c r="J11" s="19" t="s">
        <v>1119</v>
      </c>
      <c r="K11" s="19" t="s">
        <v>52</v>
      </c>
      <c r="L11" s="93" t="s">
        <v>1667</v>
      </c>
    </row>
    <row r="12" spans="1:12" ht="112.5">
      <c r="A12" s="62">
        <v>2387</v>
      </c>
      <c r="B12" s="5" t="s">
        <v>1670</v>
      </c>
      <c r="C12" s="18">
        <v>5353</v>
      </c>
      <c r="D12" s="19" t="s">
        <v>52</v>
      </c>
      <c r="E12" s="19" t="s">
        <v>52</v>
      </c>
      <c r="F12" s="19" t="s">
        <v>1664</v>
      </c>
      <c r="G12" s="19" t="s">
        <v>52</v>
      </c>
      <c r="H12" s="19" t="s">
        <v>1665</v>
      </c>
      <c r="I12" s="19" t="s">
        <v>61</v>
      </c>
      <c r="J12" s="19" t="s">
        <v>1119</v>
      </c>
      <c r="K12" s="19" t="s">
        <v>52</v>
      </c>
      <c r="L12" s="93" t="s">
        <v>1667</v>
      </c>
    </row>
    <row r="13" spans="1:12" ht="45">
      <c r="A13" s="62">
        <v>2390</v>
      </c>
      <c r="B13" s="5" t="s">
        <v>1671</v>
      </c>
      <c r="C13" s="18">
        <v>5333</v>
      </c>
      <c r="D13" s="19" t="s">
        <v>52</v>
      </c>
      <c r="E13" s="19" t="s">
        <v>52</v>
      </c>
      <c r="F13" s="19" t="s">
        <v>1664</v>
      </c>
      <c r="G13" s="19" t="s">
        <v>52</v>
      </c>
      <c r="H13" s="19" t="s">
        <v>1665</v>
      </c>
      <c r="I13" s="19" t="s">
        <v>61</v>
      </c>
      <c r="J13" s="19" t="s">
        <v>1119</v>
      </c>
      <c r="K13" s="19" t="s">
        <v>52</v>
      </c>
      <c r="L13" s="93" t="s">
        <v>1672</v>
      </c>
    </row>
    <row r="14" spans="1:12" ht="67.5">
      <c r="A14" s="62">
        <v>2390</v>
      </c>
      <c r="B14" s="5" t="s">
        <v>1671</v>
      </c>
      <c r="C14" s="18">
        <v>5334</v>
      </c>
      <c r="D14" s="19" t="s">
        <v>52</v>
      </c>
      <c r="E14" s="19" t="s">
        <v>52</v>
      </c>
      <c r="F14" s="19" t="s">
        <v>1664</v>
      </c>
      <c r="G14" s="19" t="s">
        <v>52</v>
      </c>
      <c r="H14" s="19" t="s">
        <v>1665</v>
      </c>
      <c r="I14" s="19" t="s">
        <v>61</v>
      </c>
      <c r="J14" s="19" t="s">
        <v>1119</v>
      </c>
      <c r="K14" s="19" t="s">
        <v>52</v>
      </c>
      <c r="L14" s="93" t="s">
        <v>1673</v>
      </c>
    </row>
    <row r="15" spans="1:12" ht="67.5">
      <c r="A15" s="62">
        <v>2392</v>
      </c>
      <c r="B15" s="5" t="s">
        <v>1674</v>
      </c>
      <c r="C15" s="18">
        <v>5357</v>
      </c>
      <c r="D15" s="19" t="s">
        <v>52</v>
      </c>
      <c r="E15" s="19" t="s">
        <v>52</v>
      </c>
      <c r="F15" s="19" t="s">
        <v>1664</v>
      </c>
      <c r="G15" s="19" t="s">
        <v>52</v>
      </c>
      <c r="H15" s="19" t="s">
        <v>1665</v>
      </c>
      <c r="I15" s="19" t="s">
        <v>61</v>
      </c>
      <c r="J15" s="19" t="s">
        <v>1119</v>
      </c>
      <c r="K15" s="19" t="s">
        <v>52</v>
      </c>
      <c r="L15" s="93" t="s">
        <v>1675</v>
      </c>
    </row>
    <row r="16" spans="1:12" ht="67.5">
      <c r="A16" s="62">
        <v>2392</v>
      </c>
      <c r="B16" s="5" t="s">
        <v>1674</v>
      </c>
      <c r="C16" s="18">
        <v>5358</v>
      </c>
      <c r="D16" s="19" t="s">
        <v>52</v>
      </c>
      <c r="E16" s="19" t="s">
        <v>52</v>
      </c>
      <c r="F16" s="19" t="s">
        <v>1664</v>
      </c>
      <c r="G16" s="19" t="s">
        <v>52</v>
      </c>
      <c r="H16" s="19" t="s">
        <v>1665</v>
      </c>
      <c r="I16" s="19" t="s">
        <v>61</v>
      </c>
      <c r="J16" s="19" t="s">
        <v>1119</v>
      </c>
      <c r="K16" s="19" t="s">
        <v>52</v>
      </c>
      <c r="L16" s="93" t="s">
        <v>1676</v>
      </c>
    </row>
    <row r="17" spans="1:12" ht="67.5">
      <c r="A17" s="62">
        <v>2392</v>
      </c>
      <c r="B17" s="5" t="s">
        <v>1674</v>
      </c>
      <c r="C17" s="18">
        <v>5359</v>
      </c>
      <c r="D17" s="19" t="s">
        <v>52</v>
      </c>
      <c r="E17" s="19" t="s">
        <v>52</v>
      </c>
      <c r="F17" s="19" t="s">
        <v>1664</v>
      </c>
      <c r="G17" s="19" t="s">
        <v>52</v>
      </c>
      <c r="H17" s="19" t="s">
        <v>1665</v>
      </c>
      <c r="I17" s="19" t="s">
        <v>61</v>
      </c>
      <c r="J17" s="19" t="s">
        <v>1119</v>
      </c>
      <c r="K17" s="19" t="s">
        <v>52</v>
      </c>
      <c r="L17" s="93" t="s">
        <v>1676</v>
      </c>
    </row>
    <row r="18" spans="1:12" ht="78.75">
      <c r="A18" s="62">
        <v>2392</v>
      </c>
      <c r="B18" s="5" t="s">
        <v>1674</v>
      </c>
      <c r="C18" s="18">
        <v>5360</v>
      </c>
      <c r="D18" s="19" t="s">
        <v>52</v>
      </c>
      <c r="E18" s="19" t="s">
        <v>52</v>
      </c>
      <c r="F18" s="19" t="s">
        <v>1664</v>
      </c>
      <c r="G18" s="19" t="s">
        <v>52</v>
      </c>
      <c r="H18" s="19" t="s">
        <v>1665</v>
      </c>
      <c r="I18" s="19" t="s">
        <v>61</v>
      </c>
      <c r="J18" s="19" t="s">
        <v>1119</v>
      </c>
      <c r="K18" s="19" t="s">
        <v>52</v>
      </c>
      <c r="L18" s="93" t="s">
        <v>1677</v>
      </c>
    </row>
    <row r="19" spans="1:12" ht="90">
      <c r="A19" s="62">
        <v>2392</v>
      </c>
      <c r="B19" s="5" t="s">
        <v>1674</v>
      </c>
      <c r="C19" s="18">
        <v>5361</v>
      </c>
      <c r="D19" s="19" t="s">
        <v>52</v>
      </c>
      <c r="E19" s="19" t="s">
        <v>52</v>
      </c>
      <c r="F19" s="19" t="s">
        <v>1664</v>
      </c>
      <c r="G19" s="19" t="s">
        <v>52</v>
      </c>
      <c r="H19" s="19" t="s">
        <v>1665</v>
      </c>
      <c r="I19" s="19" t="s">
        <v>61</v>
      </c>
      <c r="J19" s="19" t="s">
        <v>1119</v>
      </c>
      <c r="K19" s="19" t="s">
        <v>52</v>
      </c>
      <c r="L19" s="93" t="s">
        <v>1678</v>
      </c>
    </row>
    <row r="20" spans="1:12" ht="78.75">
      <c r="A20" s="62">
        <v>2393</v>
      </c>
      <c r="B20" s="5" t="s">
        <v>1679</v>
      </c>
      <c r="C20" s="18">
        <v>5380</v>
      </c>
      <c r="D20" s="19" t="s">
        <v>52</v>
      </c>
      <c r="E20" s="19" t="s">
        <v>52</v>
      </c>
      <c r="F20" s="19" t="s">
        <v>1664</v>
      </c>
      <c r="G20" s="19" t="s">
        <v>52</v>
      </c>
      <c r="H20" s="19" t="s">
        <v>1665</v>
      </c>
      <c r="I20" s="19" t="s">
        <v>61</v>
      </c>
      <c r="J20" s="19" t="s">
        <v>1119</v>
      </c>
      <c r="K20" s="19" t="s">
        <v>52</v>
      </c>
      <c r="L20" s="93" t="s">
        <v>1680</v>
      </c>
    </row>
    <row r="21" spans="1:12" ht="78.75">
      <c r="A21" s="62">
        <v>2393</v>
      </c>
      <c r="B21" s="5" t="s">
        <v>1679</v>
      </c>
      <c r="C21" s="18">
        <v>5381</v>
      </c>
      <c r="D21" s="19" t="s">
        <v>52</v>
      </c>
      <c r="E21" s="19" t="s">
        <v>52</v>
      </c>
      <c r="F21" s="19" t="s">
        <v>1664</v>
      </c>
      <c r="G21" s="19" t="s">
        <v>52</v>
      </c>
      <c r="H21" s="19" t="s">
        <v>1665</v>
      </c>
      <c r="I21" s="19" t="s">
        <v>61</v>
      </c>
      <c r="J21" s="19" t="s">
        <v>1119</v>
      </c>
      <c r="K21" s="19" t="s">
        <v>52</v>
      </c>
      <c r="L21" s="93" t="s">
        <v>1681</v>
      </c>
    </row>
    <row r="22" spans="1:12" ht="90">
      <c r="A22" s="62">
        <v>2397</v>
      </c>
      <c r="B22" s="5" t="s">
        <v>1682</v>
      </c>
      <c r="C22" s="18">
        <v>5382</v>
      </c>
      <c r="D22" s="19" t="s">
        <v>52</v>
      </c>
      <c r="E22" s="19" t="s">
        <v>52</v>
      </c>
      <c r="F22" s="19" t="s">
        <v>1664</v>
      </c>
      <c r="G22" s="19" t="s">
        <v>52</v>
      </c>
      <c r="H22" s="19" t="s">
        <v>1665</v>
      </c>
      <c r="I22" s="19" t="s">
        <v>61</v>
      </c>
      <c r="J22" s="19" t="s">
        <v>1119</v>
      </c>
      <c r="K22" s="19" t="s">
        <v>52</v>
      </c>
      <c r="L22" s="93" t="s">
        <v>1683</v>
      </c>
    </row>
    <row r="23" spans="1:12" ht="67.5">
      <c r="A23" s="62">
        <v>2399</v>
      </c>
      <c r="B23" s="5" t="s">
        <v>1684</v>
      </c>
      <c r="C23" s="18">
        <v>5292</v>
      </c>
      <c r="D23" s="19" t="s">
        <v>52</v>
      </c>
      <c r="E23" s="19" t="s">
        <v>52</v>
      </c>
      <c r="F23" s="19" t="s">
        <v>1664</v>
      </c>
      <c r="G23" s="19" t="s">
        <v>52</v>
      </c>
      <c r="H23" s="19" t="s">
        <v>1665</v>
      </c>
      <c r="I23" s="19" t="s">
        <v>61</v>
      </c>
      <c r="J23" s="19" t="s">
        <v>1119</v>
      </c>
      <c r="K23" s="19" t="s">
        <v>52</v>
      </c>
      <c r="L23" s="93" t="s">
        <v>1685</v>
      </c>
    </row>
    <row r="24" spans="1:12" ht="78.75">
      <c r="A24" s="62">
        <v>2399</v>
      </c>
      <c r="B24" s="5" t="s">
        <v>1684</v>
      </c>
      <c r="C24" s="18">
        <v>5293</v>
      </c>
      <c r="D24" s="19" t="s">
        <v>52</v>
      </c>
      <c r="E24" s="19" t="s">
        <v>52</v>
      </c>
      <c r="F24" s="19" t="s">
        <v>1664</v>
      </c>
      <c r="G24" s="19" t="s">
        <v>52</v>
      </c>
      <c r="H24" s="19" t="s">
        <v>1665</v>
      </c>
      <c r="I24" s="19" t="s">
        <v>61</v>
      </c>
      <c r="J24" s="19" t="s">
        <v>1119</v>
      </c>
      <c r="K24" s="19" t="s">
        <v>52</v>
      </c>
      <c r="L24" s="93" t="s">
        <v>1686</v>
      </c>
    </row>
    <row r="25" spans="1:12" ht="67.5">
      <c r="A25" s="62">
        <v>2399</v>
      </c>
      <c r="B25" s="5" t="s">
        <v>1684</v>
      </c>
      <c r="C25" s="18">
        <v>5294</v>
      </c>
      <c r="D25" s="19" t="s">
        <v>52</v>
      </c>
      <c r="E25" s="19" t="s">
        <v>52</v>
      </c>
      <c r="F25" s="19" t="s">
        <v>1664</v>
      </c>
      <c r="G25" s="19" t="s">
        <v>52</v>
      </c>
      <c r="H25" s="19" t="s">
        <v>1665</v>
      </c>
      <c r="I25" s="19" t="s">
        <v>61</v>
      </c>
      <c r="J25" s="19" t="s">
        <v>1119</v>
      </c>
      <c r="K25" s="19" t="s">
        <v>52</v>
      </c>
      <c r="L25" s="93" t="s">
        <v>1687</v>
      </c>
    </row>
    <row r="26" spans="1:12" ht="112.5">
      <c r="A26" s="62">
        <v>2400</v>
      </c>
      <c r="B26" s="5" t="s">
        <v>1688</v>
      </c>
      <c r="C26" s="18">
        <v>5212</v>
      </c>
      <c r="D26" s="19" t="s">
        <v>52</v>
      </c>
      <c r="E26" s="19" t="s">
        <v>52</v>
      </c>
      <c r="F26" s="19" t="s">
        <v>1664</v>
      </c>
      <c r="G26" s="19" t="s">
        <v>52</v>
      </c>
      <c r="H26" s="19" t="s">
        <v>1665</v>
      </c>
      <c r="I26" s="19" t="s">
        <v>61</v>
      </c>
      <c r="J26" s="19" t="s">
        <v>1119</v>
      </c>
      <c r="K26" s="19" t="s">
        <v>52</v>
      </c>
      <c r="L26" s="93" t="s">
        <v>1689</v>
      </c>
    </row>
    <row r="27" spans="1:12" ht="146.25">
      <c r="A27" s="62">
        <v>2400</v>
      </c>
      <c r="B27" s="5" t="s">
        <v>1688</v>
      </c>
      <c r="C27" s="18">
        <v>5213</v>
      </c>
      <c r="D27" s="19" t="s">
        <v>52</v>
      </c>
      <c r="E27" s="19" t="s">
        <v>52</v>
      </c>
      <c r="F27" s="19" t="s">
        <v>1664</v>
      </c>
      <c r="G27" s="19" t="s">
        <v>52</v>
      </c>
      <c r="H27" s="19" t="s">
        <v>1665</v>
      </c>
      <c r="I27" s="19" t="s">
        <v>61</v>
      </c>
      <c r="J27" s="19" t="s">
        <v>1119</v>
      </c>
      <c r="K27" s="19" t="s">
        <v>52</v>
      </c>
      <c r="L27" s="93" t="s">
        <v>1690</v>
      </c>
    </row>
    <row r="28" spans="1:12" ht="67.5">
      <c r="A28" s="62">
        <v>2401</v>
      </c>
      <c r="B28" s="5" t="s">
        <v>1691</v>
      </c>
      <c r="C28" s="18">
        <v>5304</v>
      </c>
      <c r="D28" s="19" t="s">
        <v>52</v>
      </c>
      <c r="E28" s="19" t="s">
        <v>52</v>
      </c>
      <c r="F28" s="19" t="s">
        <v>1664</v>
      </c>
      <c r="G28" s="19" t="s">
        <v>52</v>
      </c>
      <c r="H28" s="19" t="s">
        <v>1665</v>
      </c>
      <c r="I28" s="19" t="s">
        <v>61</v>
      </c>
      <c r="J28" s="19" t="s">
        <v>1119</v>
      </c>
      <c r="K28" s="19" t="s">
        <v>52</v>
      </c>
      <c r="L28" s="93" t="s">
        <v>1692</v>
      </c>
    </row>
    <row r="29" spans="1:12" ht="112.5">
      <c r="A29" s="62">
        <v>2401</v>
      </c>
      <c r="B29" s="5" t="s">
        <v>1691</v>
      </c>
      <c r="C29" s="18">
        <v>5305</v>
      </c>
      <c r="D29" s="19" t="s">
        <v>52</v>
      </c>
      <c r="E29" s="19" t="s">
        <v>52</v>
      </c>
      <c r="F29" s="19" t="s">
        <v>1664</v>
      </c>
      <c r="G29" s="19" t="s">
        <v>52</v>
      </c>
      <c r="H29" s="19" t="s">
        <v>1665</v>
      </c>
      <c r="I29" s="19" t="s">
        <v>61</v>
      </c>
      <c r="J29" s="19" t="s">
        <v>1119</v>
      </c>
      <c r="K29" s="19" t="s">
        <v>52</v>
      </c>
      <c r="L29" s="93" t="s">
        <v>1693</v>
      </c>
    </row>
    <row r="30" spans="1:12" ht="78.75">
      <c r="A30" s="62">
        <v>2401</v>
      </c>
      <c r="B30" s="5" t="s">
        <v>1691</v>
      </c>
      <c r="C30" s="18">
        <v>5306</v>
      </c>
      <c r="D30" s="19" t="s">
        <v>52</v>
      </c>
      <c r="E30" s="19" t="s">
        <v>52</v>
      </c>
      <c r="F30" s="19" t="s">
        <v>1664</v>
      </c>
      <c r="G30" s="19" t="s">
        <v>52</v>
      </c>
      <c r="H30" s="19" t="s">
        <v>1665</v>
      </c>
      <c r="I30" s="19" t="s">
        <v>61</v>
      </c>
      <c r="J30" s="19" t="s">
        <v>1119</v>
      </c>
      <c r="K30" s="19" t="s">
        <v>52</v>
      </c>
      <c r="L30" s="93" t="s">
        <v>1694</v>
      </c>
    </row>
    <row r="31" spans="1:12" ht="90">
      <c r="A31" s="62">
        <v>2401</v>
      </c>
      <c r="B31" s="5" t="s">
        <v>1691</v>
      </c>
      <c r="C31" s="18">
        <v>5307</v>
      </c>
      <c r="D31" s="19" t="s">
        <v>52</v>
      </c>
      <c r="E31" s="19" t="s">
        <v>52</v>
      </c>
      <c r="F31" s="19" t="s">
        <v>1664</v>
      </c>
      <c r="G31" s="19" t="s">
        <v>52</v>
      </c>
      <c r="H31" s="19" t="s">
        <v>1665</v>
      </c>
      <c r="I31" s="19" t="s">
        <v>61</v>
      </c>
      <c r="J31" s="19" t="s">
        <v>1119</v>
      </c>
      <c r="K31" s="19" t="s">
        <v>52</v>
      </c>
      <c r="L31" s="93" t="s">
        <v>1695</v>
      </c>
    </row>
    <row r="32" spans="1:12" ht="168.75">
      <c r="A32" s="62">
        <v>2402</v>
      </c>
      <c r="B32" s="5" t="s">
        <v>1696</v>
      </c>
      <c r="C32" s="18">
        <v>5383</v>
      </c>
      <c r="D32" s="19" t="s">
        <v>52</v>
      </c>
      <c r="E32" s="19" t="s">
        <v>52</v>
      </c>
      <c r="F32" s="19" t="s">
        <v>1664</v>
      </c>
      <c r="G32" s="19" t="s">
        <v>52</v>
      </c>
      <c r="H32" s="19" t="s">
        <v>1665</v>
      </c>
      <c r="I32" s="19" t="s">
        <v>61</v>
      </c>
      <c r="J32" s="19" t="s">
        <v>1119</v>
      </c>
      <c r="K32" s="19" t="s">
        <v>52</v>
      </c>
      <c r="L32" s="93" t="s">
        <v>1697</v>
      </c>
    </row>
    <row r="33" spans="1:12" ht="33.75">
      <c r="A33" s="62">
        <v>2402</v>
      </c>
      <c r="B33" s="5" t="s">
        <v>1696</v>
      </c>
      <c r="C33" s="18">
        <v>5384</v>
      </c>
      <c r="D33" s="19" t="s">
        <v>52</v>
      </c>
      <c r="E33" s="19" t="s">
        <v>52</v>
      </c>
      <c r="F33" s="19" t="s">
        <v>1664</v>
      </c>
      <c r="G33" s="19" t="s">
        <v>52</v>
      </c>
      <c r="H33" s="19" t="s">
        <v>1665</v>
      </c>
      <c r="I33" s="19" t="s">
        <v>61</v>
      </c>
      <c r="J33" s="19" t="s">
        <v>1119</v>
      </c>
      <c r="K33" s="19" t="s">
        <v>52</v>
      </c>
      <c r="L33" s="93" t="s">
        <v>1698</v>
      </c>
    </row>
    <row r="34" spans="1:12" ht="33.75">
      <c r="A34" s="62">
        <v>2402</v>
      </c>
      <c r="B34" s="5" t="s">
        <v>1696</v>
      </c>
      <c r="C34" s="18">
        <v>5385</v>
      </c>
      <c r="D34" s="19" t="s">
        <v>52</v>
      </c>
      <c r="E34" s="19" t="s">
        <v>52</v>
      </c>
      <c r="F34" s="19" t="s">
        <v>1664</v>
      </c>
      <c r="G34" s="19" t="s">
        <v>52</v>
      </c>
      <c r="H34" s="19" t="s">
        <v>1665</v>
      </c>
      <c r="I34" s="19" t="s">
        <v>61</v>
      </c>
      <c r="J34" s="19" t="s">
        <v>1119</v>
      </c>
      <c r="K34" s="19" t="s">
        <v>52</v>
      </c>
      <c r="L34" s="93" t="s">
        <v>1698</v>
      </c>
    </row>
    <row r="35" spans="1:12" ht="90">
      <c r="A35" s="62">
        <v>2407</v>
      </c>
      <c r="B35" s="5" t="s">
        <v>1699</v>
      </c>
      <c r="C35" s="18">
        <v>5281</v>
      </c>
      <c r="D35" s="19" t="s">
        <v>52</v>
      </c>
      <c r="E35" s="19" t="s">
        <v>52</v>
      </c>
      <c r="F35" s="19" t="s">
        <v>1664</v>
      </c>
      <c r="G35" s="19" t="s">
        <v>52</v>
      </c>
      <c r="H35" s="19" t="s">
        <v>1665</v>
      </c>
      <c r="I35" s="19" t="s">
        <v>61</v>
      </c>
      <c r="J35" s="19" t="s">
        <v>1119</v>
      </c>
      <c r="K35" s="19" t="s">
        <v>52</v>
      </c>
      <c r="L35" s="93" t="s">
        <v>1700</v>
      </c>
    </row>
    <row r="36" spans="1:12" ht="168.75">
      <c r="A36" s="62">
        <v>2407</v>
      </c>
      <c r="B36" s="5" t="s">
        <v>1699</v>
      </c>
      <c r="C36" s="18">
        <v>5282</v>
      </c>
      <c r="D36" s="19" t="s">
        <v>52</v>
      </c>
      <c r="E36" s="19" t="s">
        <v>52</v>
      </c>
      <c r="F36" s="19" t="s">
        <v>1664</v>
      </c>
      <c r="G36" s="19" t="s">
        <v>52</v>
      </c>
      <c r="H36" s="19" t="s">
        <v>1665</v>
      </c>
      <c r="I36" s="19" t="s">
        <v>61</v>
      </c>
      <c r="J36" s="19" t="s">
        <v>1119</v>
      </c>
      <c r="K36" s="19" t="s">
        <v>52</v>
      </c>
      <c r="L36" s="93" t="s">
        <v>1701</v>
      </c>
    </row>
    <row r="37" spans="1:12" ht="90">
      <c r="A37" s="62">
        <v>2407</v>
      </c>
      <c r="B37" s="5" t="s">
        <v>1699</v>
      </c>
      <c r="C37" s="18">
        <v>5283</v>
      </c>
      <c r="D37" s="19" t="s">
        <v>52</v>
      </c>
      <c r="E37" s="19" t="s">
        <v>52</v>
      </c>
      <c r="F37" s="19" t="s">
        <v>1664</v>
      </c>
      <c r="G37" s="19" t="s">
        <v>52</v>
      </c>
      <c r="H37" s="19" t="s">
        <v>1665</v>
      </c>
      <c r="I37" s="19" t="s">
        <v>61</v>
      </c>
      <c r="J37" s="19" t="s">
        <v>1119</v>
      </c>
      <c r="K37" s="19" t="s">
        <v>52</v>
      </c>
      <c r="L37" s="93" t="s">
        <v>1702</v>
      </c>
    </row>
    <row r="38" spans="1:12" ht="78.75">
      <c r="A38" s="62">
        <v>2407</v>
      </c>
      <c r="B38" s="5" t="s">
        <v>1699</v>
      </c>
      <c r="C38" s="18">
        <v>5284</v>
      </c>
      <c r="D38" s="19" t="s">
        <v>52</v>
      </c>
      <c r="E38" s="19" t="s">
        <v>52</v>
      </c>
      <c r="F38" s="19" t="s">
        <v>1664</v>
      </c>
      <c r="G38" s="19" t="s">
        <v>52</v>
      </c>
      <c r="H38" s="19" t="s">
        <v>1665</v>
      </c>
      <c r="I38" s="19" t="s">
        <v>61</v>
      </c>
      <c r="J38" s="19" t="s">
        <v>1119</v>
      </c>
      <c r="K38" s="19" t="s">
        <v>52</v>
      </c>
      <c r="L38" s="93" t="s">
        <v>1703</v>
      </c>
    </row>
    <row r="39" spans="1:12" ht="33.75">
      <c r="A39" s="62">
        <v>2408</v>
      </c>
      <c r="B39" s="5" t="s">
        <v>1704</v>
      </c>
      <c r="C39" s="18">
        <v>5209</v>
      </c>
      <c r="D39" s="19" t="s">
        <v>52</v>
      </c>
      <c r="E39" s="19" t="s">
        <v>52</v>
      </c>
      <c r="F39" s="19" t="s">
        <v>1664</v>
      </c>
      <c r="G39" s="19" t="s">
        <v>52</v>
      </c>
      <c r="H39" s="19" t="s">
        <v>1665</v>
      </c>
      <c r="I39" s="19" t="s">
        <v>61</v>
      </c>
      <c r="J39" s="19" t="s">
        <v>1119</v>
      </c>
      <c r="K39" s="19" t="s">
        <v>52</v>
      </c>
      <c r="L39" s="93" t="s">
        <v>1698</v>
      </c>
    </row>
    <row r="40" spans="1:12" ht="78.75">
      <c r="A40" s="62">
        <v>2411</v>
      </c>
      <c r="B40" s="5" t="s">
        <v>1705</v>
      </c>
      <c r="C40" s="18">
        <v>5362</v>
      </c>
      <c r="D40" s="19" t="s">
        <v>52</v>
      </c>
      <c r="E40" s="19" t="s">
        <v>52</v>
      </c>
      <c r="F40" s="19" t="s">
        <v>1664</v>
      </c>
      <c r="G40" s="19" t="s">
        <v>52</v>
      </c>
      <c r="H40" s="19" t="s">
        <v>1665</v>
      </c>
      <c r="I40" s="19" t="s">
        <v>61</v>
      </c>
      <c r="J40" s="19" t="s">
        <v>1119</v>
      </c>
      <c r="K40" s="19" t="s">
        <v>52</v>
      </c>
      <c r="L40" s="93" t="s">
        <v>1706</v>
      </c>
    </row>
    <row r="41" spans="1:12" ht="101.25">
      <c r="A41" s="62">
        <v>2411</v>
      </c>
      <c r="B41" s="5" t="s">
        <v>1705</v>
      </c>
      <c r="C41" s="18">
        <v>5363</v>
      </c>
      <c r="D41" s="19" t="s">
        <v>52</v>
      </c>
      <c r="E41" s="19" t="s">
        <v>52</v>
      </c>
      <c r="F41" s="19" t="s">
        <v>1664</v>
      </c>
      <c r="G41" s="19" t="s">
        <v>52</v>
      </c>
      <c r="H41" s="19" t="s">
        <v>1665</v>
      </c>
      <c r="I41" s="19" t="s">
        <v>61</v>
      </c>
      <c r="J41" s="19" t="s">
        <v>1119</v>
      </c>
      <c r="K41" s="19" t="s">
        <v>52</v>
      </c>
      <c r="L41" s="93" t="s">
        <v>1707</v>
      </c>
    </row>
    <row r="42" spans="1:12" ht="101.25">
      <c r="A42" s="62">
        <v>2411</v>
      </c>
      <c r="B42" s="5" t="s">
        <v>1705</v>
      </c>
      <c r="C42" s="18">
        <v>5364</v>
      </c>
      <c r="D42" s="19" t="s">
        <v>52</v>
      </c>
      <c r="E42" s="19" t="s">
        <v>52</v>
      </c>
      <c r="F42" s="19" t="s">
        <v>1664</v>
      </c>
      <c r="G42" s="19" t="s">
        <v>52</v>
      </c>
      <c r="H42" s="19" t="s">
        <v>1665</v>
      </c>
      <c r="I42" s="19" t="s">
        <v>61</v>
      </c>
      <c r="J42" s="19" t="s">
        <v>1119</v>
      </c>
      <c r="K42" s="19" t="s">
        <v>52</v>
      </c>
      <c r="L42" s="93" t="s">
        <v>1708</v>
      </c>
    </row>
    <row r="43" spans="1:12" ht="67.5">
      <c r="A43" s="62">
        <v>2412</v>
      </c>
      <c r="B43" s="5" t="s">
        <v>1709</v>
      </c>
      <c r="C43" s="18">
        <v>5010</v>
      </c>
      <c r="D43" s="19" t="s">
        <v>52</v>
      </c>
      <c r="E43" s="19" t="s">
        <v>52</v>
      </c>
      <c r="F43" s="19" t="s">
        <v>1664</v>
      </c>
      <c r="G43" s="19" t="s">
        <v>52</v>
      </c>
      <c r="H43" s="19" t="s">
        <v>1710</v>
      </c>
      <c r="I43" s="19" t="s">
        <v>61</v>
      </c>
      <c r="J43" s="19" t="s">
        <v>1119</v>
      </c>
      <c r="K43" s="19" t="s">
        <v>52</v>
      </c>
      <c r="L43" s="93" t="s">
        <v>1711</v>
      </c>
    </row>
    <row r="44" spans="1:12" ht="33.75">
      <c r="A44" s="62">
        <v>2412</v>
      </c>
      <c r="B44" s="5" t="s">
        <v>1709</v>
      </c>
      <c r="C44" s="18">
        <v>5011</v>
      </c>
      <c r="D44" s="19" t="s">
        <v>52</v>
      </c>
      <c r="E44" s="19" t="s">
        <v>52</v>
      </c>
      <c r="F44" s="19" t="s">
        <v>1664</v>
      </c>
      <c r="G44" s="19" t="s">
        <v>52</v>
      </c>
      <c r="H44" s="19" t="s">
        <v>1665</v>
      </c>
      <c r="I44" s="19" t="s">
        <v>61</v>
      </c>
      <c r="J44" s="19" t="s">
        <v>1119</v>
      </c>
      <c r="K44" s="19" t="s">
        <v>52</v>
      </c>
      <c r="L44" s="93" t="s">
        <v>1712</v>
      </c>
    </row>
    <row r="45" spans="1:12" ht="33.75">
      <c r="A45" s="62">
        <v>2412</v>
      </c>
      <c r="B45" s="5" t="s">
        <v>1709</v>
      </c>
      <c r="C45" s="18">
        <v>5017</v>
      </c>
      <c r="D45" s="19" t="s">
        <v>52</v>
      </c>
      <c r="E45" s="19" t="s">
        <v>52</v>
      </c>
      <c r="F45" s="19" t="s">
        <v>1664</v>
      </c>
      <c r="G45" s="19" t="s">
        <v>52</v>
      </c>
      <c r="H45" s="19" t="s">
        <v>1665</v>
      </c>
      <c r="I45" s="19" t="s">
        <v>61</v>
      </c>
      <c r="J45" s="19" t="s">
        <v>1119</v>
      </c>
      <c r="K45" s="19" t="s">
        <v>52</v>
      </c>
      <c r="L45" s="93" t="s">
        <v>1712</v>
      </c>
    </row>
    <row r="46" spans="1:12" ht="33.75">
      <c r="A46" s="62">
        <v>2412</v>
      </c>
      <c r="B46" s="5" t="s">
        <v>1709</v>
      </c>
      <c r="C46" s="18">
        <v>5018</v>
      </c>
      <c r="D46" s="19" t="s">
        <v>52</v>
      </c>
      <c r="E46" s="19" t="s">
        <v>52</v>
      </c>
      <c r="F46" s="19" t="s">
        <v>1664</v>
      </c>
      <c r="G46" s="19" t="s">
        <v>52</v>
      </c>
      <c r="H46" s="19" t="s">
        <v>1710</v>
      </c>
      <c r="I46" s="19" t="s">
        <v>61</v>
      </c>
      <c r="J46" s="19" t="s">
        <v>1119</v>
      </c>
      <c r="K46" s="19" t="s">
        <v>52</v>
      </c>
      <c r="L46" s="93" t="s">
        <v>1713</v>
      </c>
    </row>
    <row r="47" spans="1:12" ht="123.75">
      <c r="A47" s="62">
        <v>2414</v>
      </c>
      <c r="B47" s="5" t="s">
        <v>1714</v>
      </c>
      <c r="C47" s="18">
        <v>5299</v>
      </c>
      <c r="D47" s="19" t="s">
        <v>52</v>
      </c>
      <c r="E47" s="19" t="s">
        <v>52</v>
      </c>
      <c r="F47" s="19" t="s">
        <v>1664</v>
      </c>
      <c r="G47" s="19" t="s">
        <v>52</v>
      </c>
      <c r="H47" s="19" t="s">
        <v>1710</v>
      </c>
      <c r="I47" s="19" t="s">
        <v>61</v>
      </c>
      <c r="J47" s="19" t="s">
        <v>1119</v>
      </c>
      <c r="K47" s="19" t="s">
        <v>52</v>
      </c>
      <c r="L47" s="93" t="s">
        <v>1715</v>
      </c>
    </row>
    <row r="48" spans="1:12" ht="101.25">
      <c r="A48" s="62">
        <v>2414</v>
      </c>
      <c r="B48" s="5" t="s">
        <v>1714</v>
      </c>
      <c r="C48" s="18">
        <v>5300</v>
      </c>
      <c r="D48" s="19" t="s">
        <v>52</v>
      </c>
      <c r="E48" s="19" t="s">
        <v>52</v>
      </c>
      <c r="F48" s="19" t="s">
        <v>1664</v>
      </c>
      <c r="G48" s="19" t="s">
        <v>52</v>
      </c>
      <c r="H48" s="19" t="s">
        <v>1710</v>
      </c>
      <c r="I48" s="19" t="s">
        <v>61</v>
      </c>
      <c r="J48" s="19" t="s">
        <v>1119</v>
      </c>
      <c r="K48" s="19" t="s">
        <v>52</v>
      </c>
      <c r="L48" s="93" t="s">
        <v>1716</v>
      </c>
    </row>
    <row r="49" spans="1:12" ht="67.5">
      <c r="A49" s="62">
        <v>2415</v>
      </c>
      <c r="B49" s="5" t="s">
        <v>1717</v>
      </c>
      <c r="C49" s="18">
        <v>5388</v>
      </c>
      <c r="D49" s="19" t="s">
        <v>52</v>
      </c>
      <c r="E49" s="19" t="s">
        <v>52</v>
      </c>
      <c r="F49" s="19" t="s">
        <v>1664</v>
      </c>
      <c r="G49" s="19" t="s">
        <v>52</v>
      </c>
      <c r="H49" s="19" t="s">
        <v>1665</v>
      </c>
      <c r="I49" s="19" t="s">
        <v>61</v>
      </c>
      <c r="J49" s="19" t="s">
        <v>1119</v>
      </c>
      <c r="K49" s="19" t="s">
        <v>52</v>
      </c>
      <c r="L49" s="93" t="s">
        <v>1718</v>
      </c>
    </row>
    <row r="50" spans="1:12" ht="123.75">
      <c r="A50" s="62">
        <v>2416</v>
      </c>
      <c r="B50" s="5" t="s">
        <v>1719</v>
      </c>
      <c r="C50" s="18">
        <v>5389</v>
      </c>
      <c r="D50" s="19" t="s">
        <v>52</v>
      </c>
      <c r="E50" s="19" t="s">
        <v>52</v>
      </c>
      <c r="F50" s="19" t="s">
        <v>1664</v>
      </c>
      <c r="G50" s="19" t="s">
        <v>52</v>
      </c>
      <c r="H50" s="19" t="s">
        <v>1665</v>
      </c>
      <c r="I50" s="19" t="s">
        <v>61</v>
      </c>
      <c r="J50" s="19" t="s">
        <v>1119</v>
      </c>
      <c r="K50" s="19" t="s">
        <v>52</v>
      </c>
      <c r="L50" s="93" t="s">
        <v>1720</v>
      </c>
    </row>
    <row r="51" spans="1:12" ht="67.5">
      <c r="A51" s="62">
        <v>2417</v>
      </c>
      <c r="B51" s="5" t="s">
        <v>1721</v>
      </c>
      <c r="C51" s="18">
        <v>5272</v>
      </c>
      <c r="D51" s="19" t="s">
        <v>52</v>
      </c>
      <c r="E51" s="19" t="s">
        <v>52</v>
      </c>
      <c r="F51" s="19" t="s">
        <v>1664</v>
      </c>
      <c r="G51" s="19" t="s">
        <v>52</v>
      </c>
      <c r="H51" s="19" t="s">
        <v>1665</v>
      </c>
      <c r="I51" s="19" t="s">
        <v>61</v>
      </c>
      <c r="J51" s="19" t="s">
        <v>1119</v>
      </c>
      <c r="K51" s="19" t="s">
        <v>52</v>
      </c>
      <c r="L51" s="93" t="s">
        <v>1722</v>
      </c>
    </row>
    <row r="52" spans="1:12" ht="78.75">
      <c r="A52" s="62">
        <v>2417</v>
      </c>
      <c r="B52" s="5" t="s">
        <v>1721</v>
      </c>
      <c r="C52" s="18">
        <v>5273</v>
      </c>
      <c r="D52" s="19" t="s">
        <v>52</v>
      </c>
      <c r="E52" s="19" t="s">
        <v>52</v>
      </c>
      <c r="F52" s="19" t="s">
        <v>1664</v>
      </c>
      <c r="G52" s="19" t="s">
        <v>52</v>
      </c>
      <c r="H52" s="19" t="s">
        <v>1665</v>
      </c>
      <c r="I52" s="19" t="s">
        <v>61</v>
      </c>
      <c r="J52" s="19" t="s">
        <v>1119</v>
      </c>
      <c r="K52" s="19" t="s">
        <v>52</v>
      </c>
      <c r="L52" s="93" t="s">
        <v>1723</v>
      </c>
    </row>
    <row r="53" spans="1:12" ht="67.5">
      <c r="A53" s="62">
        <v>2417</v>
      </c>
      <c r="B53" s="5" t="s">
        <v>1721</v>
      </c>
      <c r="C53" s="18">
        <v>5274</v>
      </c>
      <c r="D53" s="19" t="s">
        <v>52</v>
      </c>
      <c r="E53" s="19" t="s">
        <v>52</v>
      </c>
      <c r="F53" s="19" t="s">
        <v>1664</v>
      </c>
      <c r="G53" s="19" t="s">
        <v>52</v>
      </c>
      <c r="H53" s="19" t="s">
        <v>1665</v>
      </c>
      <c r="I53" s="19" t="s">
        <v>61</v>
      </c>
      <c r="J53" s="19" t="s">
        <v>1119</v>
      </c>
      <c r="K53" s="19" t="s">
        <v>52</v>
      </c>
      <c r="L53" s="93" t="s">
        <v>1724</v>
      </c>
    </row>
    <row r="54" spans="1:12" ht="45">
      <c r="A54" s="62">
        <v>2417</v>
      </c>
      <c r="B54" s="5" t="s">
        <v>1721</v>
      </c>
      <c r="C54" s="18">
        <v>5275</v>
      </c>
      <c r="D54" s="19" t="s">
        <v>52</v>
      </c>
      <c r="E54" s="19" t="s">
        <v>52</v>
      </c>
      <c r="F54" s="19" t="s">
        <v>1664</v>
      </c>
      <c r="G54" s="19" t="s">
        <v>52</v>
      </c>
      <c r="H54" s="19" t="s">
        <v>1665</v>
      </c>
      <c r="I54" s="19" t="s">
        <v>61</v>
      </c>
      <c r="J54" s="19" t="s">
        <v>1119</v>
      </c>
      <c r="K54" s="19" t="s">
        <v>52</v>
      </c>
      <c r="L54" s="93" t="s">
        <v>1725</v>
      </c>
    </row>
    <row r="55" spans="1:12" ht="67.5">
      <c r="A55" s="62">
        <v>2417</v>
      </c>
      <c r="B55" s="5" t="s">
        <v>1721</v>
      </c>
      <c r="C55" s="18">
        <v>5276</v>
      </c>
      <c r="D55" s="19" t="s">
        <v>52</v>
      </c>
      <c r="E55" s="19" t="s">
        <v>52</v>
      </c>
      <c r="F55" s="19" t="s">
        <v>1664</v>
      </c>
      <c r="G55" s="19" t="s">
        <v>52</v>
      </c>
      <c r="H55" s="19" t="s">
        <v>1665</v>
      </c>
      <c r="I55" s="19" t="s">
        <v>61</v>
      </c>
      <c r="J55" s="19" t="s">
        <v>1119</v>
      </c>
      <c r="K55" s="19" t="s">
        <v>52</v>
      </c>
      <c r="L55" s="93" t="s">
        <v>1726</v>
      </c>
    </row>
    <row r="56" spans="1:12" ht="67.5">
      <c r="A56" s="62">
        <v>2417</v>
      </c>
      <c r="B56" s="5" t="s">
        <v>1721</v>
      </c>
      <c r="C56" s="18">
        <v>5277</v>
      </c>
      <c r="D56" s="19" t="s">
        <v>52</v>
      </c>
      <c r="E56" s="19" t="s">
        <v>52</v>
      </c>
      <c r="F56" s="19" t="s">
        <v>1664</v>
      </c>
      <c r="G56" s="19" t="s">
        <v>52</v>
      </c>
      <c r="H56" s="19" t="s">
        <v>1665</v>
      </c>
      <c r="I56" s="19" t="s">
        <v>61</v>
      </c>
      <c r="J56" s="19" t="s">
        <v>1119</v>
      </c>
      <c r="K56" s="19" t="s">
        <v>52</v>
      </c>
      <c r="L56" s="93" t="s">
        <v>1718</v>
      </c>
    </row>
    <row r="57" spans="1:12" ht="78.75">
      <c r="A57" s="62">
        <v>2419</v>
      </c>
      <c r="B57" s="5" t="s">
        <v>1727</v>
      </c>
      <c r="C57" s="18">
        <v>5397</v>
      </c>
      <c r="D57" s="19" t="s">
        <v>52</v>
      </c>
      <c r="E57" s="19" t="s">
        <v>52</v>
      </c>
      <c r="F57" s="19" t="s">
        <v>1664</v>
      </c>
      <c r="G57" s="19" t="s">
        <v>52</v>
      </c>
      <c r="H57" s="19" t="s">
        <v>1665</v>
      </c>
      <c r="I57" s="19" t="s">
        <v>61</v>
      </c>
      <c r="J57" s="19" t="s">
        <v>1119</v>
      </c>
      <c r="K57" s="19" t="s">
        <v>52</v>
      </c>
      <c r="L57" s="93" t="s">
        <v>1728</v>
      </c>
    </row>
    <row r="58" spans="1:12" ht="56.25">
      <c r="A58" s="62">
        <v>2419</v>
      </c>
      <c r="B58" s="5" t="s">
        <v>1727</v>
      </c>
      <c r="C58" s="18">
        <v>5398</v>
      </c>
      <c r="D58" s="19" t="s">
        <v>52</v>
      </c>
      <c r="E58" s="19" t="s">
        <v>52</v>
      </c>
      <c r="F58" s="19" t="s">
        <v>1664</v>
      </c>
      <c r="G58" s="19" t="s">
        <v>52</v>
      </c>
      <c r="H58" s="19" t="s">
        <v>1665</v>
      </c>
      <c r="I58" s="19" t="s">
        <v>61</v>
      </c>
      <c r="J58" s="19" t="s">
        <v>1119</v>
      </c>
      <c r="K58" s="19" t="s">
        <v>52</v>
      </c>
      <c r="L58" s="93" t="s">
        <v>1729</v>
      </c>
    </row>
    <row r="59" spans="1:12" ht="135">
      <c r="A59" s="62">
        <v>2432</v>
      </c>
      <c r="B59" s="5" t="s">
        <v>1730</v>
      </c>
      <c r="C59" s="18">
        <v>5331</v>
      </c>
      <c r="D59" s="19" t="s">
        <v>52</v>
      </c>
      <c r="E59" s="19" t="s">
        <v>52</v>
      </c>
      <c r="F59" s="19" t="s">
        <v>1664</v>
      </c>
      <c r="G59" s="19" t="s">
        <v>52</v>
      </c>
      <c r="H59" s="19" t="s">
        <v>1665</v>
      </c>
      <c r="I59" s="19" t="s">
        <v>61</v>
      </c>
      <c r="J59" s="19" t="s">
        <v>1119</v>
      </c>
      <c r="K59" s="19" t="s">
        <v>52</v>
      </c>
      <c r="L59" s="93" t="s">
        <v>1731</v>
      </c>
    </row>
    <row r="60" spans="1:12" ht="78.75">
      <c r="A60" s="62">
        <v>2433</v>
      </c>
      <c r="B60" s="5" t="s">
        <v>1732</v>
      </c>
      <c r="C60" s="18">
        <v>5257</v>
      </c>
      <c r="D60" s="19" t="s">
        <v>52</v>
      </c>
      <c r="E60" s="19" t="s">
        <v>52</v>
      </c>
      <c r="F60" s="19" t="s">
        <v>1733</v>
      </c>
      <c r="G60" s="19" t="s">
        <v>52</v>
      </c>
      <c r="H60" s="19" t="s">
        <v>1734</v>
      </c>
      <c r="I60" s="19" t="s">
        <v>61</v>
      </c>
      <c r="J60" s="19" t="s">
        <v>1119</v>
      </c>
      <c r="K60" s="19" t="s">
        <v>52</v>
      </c>
      <c r="L60" s="93" t="s">
        <v>1735</v>
      </c>
    </row>
    <row r="61" spans="1:12" ht="67.5">
      <c r="A61" s="62">
        <v>2433</v>
      </c>
      <c r="B61" s="5" t="s">
        <v>1732</v>
      </c>
      <c r="C61" s="18">
        <v>5258</v>
      </c>
      <c r="D61" s="19" t="s">
        <v>52</v>
      </c>
      <c r="E61" s="19" t="s">
        <v>52</v>
      </c>
      <c r="F61" s="19" t="s">
        <v>1664</v>
      </c>
      <c r="G61" s="19" t="s">
        <v>52</v>
      </c>
      <c r="H61" s="19" t="s">
        <v>1665</v>
      </c>
      <c r="I61" s="19" t="s">
        <v>61</v>
      </c>
      <c r="J61" s="19" t="s">
        <v>1119</v>
      </c>
      <c r="K61" s="19" t="s">
        <v>52</v>
      </c>
      <c r="L61" s="93" t="s">
        <v>1736</v>
      </c>
    </row>
    <row r="62" spans="1:12" ht="78.75">
      <c r="A62" s="62">
        <v>2433</v>
      </c>
      <c r="B62" s="5" t="s">
        <v>1732</v>
      </c>
      <c r="C62" s="18">
        <v>5259</v>
      </c>
      <c r="D62" s="19" t="s">
        <v>52</v>
      </c>
      <c r="E62" s="19" t="s">
        <v>52</v>
      </c>
      <c r="F62" s="19" t="s">
        <v>1664</v>
      </c>
      <c r="G62" s="19" t="s">
        <v>52</v>
      </c>
      <c r="H62" s="19" t="s">
        <v>1665</v>
      </c>
      <c r="I62" s="19" t="s">
        <v>61</v>
      </c>
      <c r="J62" s="19" t="s">
        <v>1119</v>
      </c>
      <c r="K62" s="19" t="s">
        <v>52</v>
      </c>
      <c r="L62" s="93" t="s">
        <v>1735</v>
      </c>
    </row>
    <row r="63" spans="1:12" ht="45">
      <c r="A63" s="62">
        <v>2436</v>
      </c>
      <c r="B63" s="5" t="s">
        <v>1737</v>
      </c>
      <c r="C63" s="18">
        <v>5332</v>
      </c>
      <c r="D63" s="19" t="s">
        <v>52</v>
      </c>
      <c r="E63" s="19" t="s">
        <v>52</v>
      </c>
      <c r="F63" s="19" t="s">
        <v>1664</v>
      </c>
      <c r="G63" s="19" t="s">
        <v>52</v>
      </c>
      <c r="H63" s="19" t="s">
        <v>1665</v>
      </c>
      <c r="I63" s="19" t="s">
        <v>61</v>
      </c>
      <c r="J63" s="19" t="s">
        <v>1119</v>
      </c>
      <c r="K63" s="19" t="s">
        <v>52</v>
      </c>
      <c r="L63" s="93" t="s">
        <v>1738</v>
      </c>
    </row>
    <row r="64" spans="1:12" ht="78.75">
      <c r="A64" s="62">
        <v>2443</v>
      </c>
      <c r="B64" s="5" t="s">
        <v>1739</v>
      </c>
      <c r="C64" s="18">
        <v>5390</v>
      </c>
      <c r="D64" s="19" t="s">
        <v>52</v>
      </c>
      <c r="E64" s="19" t="s">
        <v>52</v>
      </c>
      <c r="F64" s="19" t="s">
        <v>1664</v>
      </c>
      <c r="G64" s="19" t="s">
        <v>52</v>
      </c>
      <c r="H64" s="19" t="s">
        <v>1665</v>
      </c>
      <c r="I64" s="19" t="s">
        <v>61</v>
      </c>
      <c r="J64" s="19" t="s">
        <v>1119</v>
      </c>
      <c r="K64" s="19" t="s">
        <v>52</v>
      </c>
      <c r="L64" s="93" t="s">
        <v>1740</v>
      </c>
    </row>
    <row r="65" spans="1:12" ht="33.75">
      <c r="A65" s="62">
        <v>2453</v>
      </c>
      <c r="B65" s="5" t="s">
        <v>1741</v>
      </c>
      <c r="C65" s="18">
        <v>5391</v>
      </c>
      <c r="D65" s="19" t="s">
        <v>52</v>
      </c>
      <c r="E65" s="19" t="s">
        <v>52</v>
      </c>
      <c r="F65" s="19" t="s">
        <v>1664</v>
      </c>
      <c r="G65" s="19" t="s">
        <v>52</v>
      </c>
      <c r="H65" s="19" t="s">
        <v>1665</v>
      </c>
      <c r="I65" s="19" t="s">
        <v>61</v>
      </c>
      <c r="J65" s="19" t="s">
        <v>1119</v>
      </c>
      <c r="K65" s="19" t="s">
        <v>52</v>
      </c>
      <c r="L65" s="93" t="s">
        <v>1742</v>
      </c>
    </row>
    <row r="66" spans="1:12" ht="56.25">
      <c r="A66" s="62">
        <v>2473</v>
      </c>
      <c r="B66" s="5" t="s">
        <v>1743</v>
      </c>
      <c r="C66" s="18">
        <v>5354</v>
      </c>
      <c r="D66" s="19" t="s">
        <v>52</v>
      </c>
      <c r="E66" s="19" t="s">
        <v>52</v>
      </c>
      <c r="F66" s="19" t="s">
        <v>1664</v>
      </c>
      <c r="G66" s="19" t="s">
        <v>52</v>
      </c>
      <c r="H66" s="19" t="s">
        <v>1665</v>
      </c>
      <c r="I66" s="19" t="s">
        <v>61</v>
      </c>
      <c r="J66" s="19" t="s">
        <v>1119</v>
      </c>
      <c r="K66" s="19" t="s">
        <v>52</v>
      </c>
      <c r="L66" s="93" t="s">
        <v>1744</v>
      </c>
    </row>
    <row r="67" spans="1:12" ht="56.25">
      <c r="A67" s="62">
        <v>2473</v>
      </c>
      <c r="B67" s="5" t="s">
        <v>1743</v>
      </c>
      <c r="C67" s="18">
        <v>5355</v>
      </c>
      <c r="D67" s="19" t="s">
        <v>52</v>
      </c>
      <c r="E67" s="19" t="s">
        <v>52</v>
      </c>
      <c r="F67" s="19" t="s">
        <v>1664</v>
      </c>
      <c r="G67" s="19" t="s">
        <v>52</v>
      </c>
      <c r="H67" s="19" t="s">
        <v>1665</v>
      </c>
      <c r="I67" s="19" t="s">
        <v>61</v>
      </c>
      <c r="J67" s="19" t="s">
        <v>1119</v>
      </c>
      <c r="K67" s="19" t="s">
        <v>52</v>
      </c>
      <c r="L67" s="93" t="s">
        <v>1744</v>
      </c>
    </row>
    <row r="68" spans="1:12" ht="56.25">
      <c r="A68" s="62">
        <v>2473</v>
      </c>
      <c r="B68" s="5" t="s">
        <v>1743</v>
      </c>
      <c r="C68" s="18">
        <v>5356</v>
      </c>
      <c r="D68" s="19" t="s">
        <v>52</v>
      </c>
      <c r="E68" s="19" t="s">
        <v>52</v>
      </c>
      <c r="F68" s="19" t="s">
        <v>1664</v>
      </c>
      <c r="G68" s="19" t="s">
        <v>52</v>
      </c>
      <c r="H68" s="19" t="s">
        <v>1665</v>
      </c>
      <c r="I68" s="19" t="s">
        <v>61</v>
      </c>
      <c r="J68" s="19" t="s">
        <v>1119</v>
      </c>
      <c r="K68" s="19" t="s">
        <v>52</v>
      </c>
      <c r="L68" s="93" t="s">
        <v>1744</v>
      </c>
    </row>
    <row r="69" spans="1:12" ht="78.75">
      <c r="A69" s="62">
        <v>2508</v>
      </c>
      <c r="B69" s="5" t="s">
        <v>1745</v>
      </c>
      <c r="C69" s="18">
        <v>5393</v>
      </c>
      <c r="D69" s="19" t="s">
        <v>52</v>
      </c>
      <c r="E69" s="19" t="s">
        <v>52</v>
      </c>
      <c r="F69" s="19" t="s">
        <v>1664</v>
      </c>
      <c r="G69" s="19" t="s">
        <v>52</v>
      </c>
      <c r="H69" s="19" t="s">
        <v>1665</v>
      </c>
      <c r="I69" s="19" t="s">
        <v>61</v>
      </c>
      <c r="J69" s="19" t="s">
        <v>1119</v>
      </c>
      <c r="K69" s="19" t="s">
        <v>52</v>
      </c>
      <c r="L69" s="93" t="s">
        <v>1746</v>
      </c>
    </row>
    <row r="70" spans="1:12" ht="67.5">
      <c r="A70" s="62">
        <v>2508</v>
      </c>
      <c r="B70" s="5" t="s">
        <v>1745</v>
      </c>
      <c r="C70" s="18">
        <v>5394</v>
      </c>
      <c r="D70" s="19" t="s">
        <v>52</v>
      </c>
      <c r="E70" s="19" t="s">
        <v>52</v>
      </c>
      <c r="F70" s="19" t="s">
        <v>1664</v>
      </c>
      <c r="G70" s="19" t="s">
        <v>52</v>
      </c>
      <c r="H70" s="19" t="s">
        <v>1665</v>
      </c>
      <c r="I70" s="19" t="s">
        <v>61</v>
      </c>
      <c r="J70" s="19" t="s">
        <v>1119</v>
      </c>
      <c r="K70" s="19" t="s">
        <v>52</v>
      </c>
      <c r="L70" s="93" t="s">
        <v>1747</v>
      </c>
    </row>
    <row r="71" spans="1:12" ht="56.25">
      <c r="A71" s="62">
        <v>2508</v>
      </c>
      <c r="B71" s="5" t="s">
        <v>1745</v>
      </c>
      <c r="C71" s="18">
        <v>5395</v>
      </c>
      <c r="D71" s="19" t="s">
        <v>52</v>
      </c>
      <c r="E71" s="19" t="s">
        <v>52</v>
      </c>
      <c r="F71" s="19" t="s">
        <v>1664</v>
      </c>
      <c r="G71" s="19" t="s">
        <v>52</v>
      </c>
      <c r="H71" s="19" t="s">
        <v>1665</v>
      </c>
      <c r="I71" s="19" t="s">
        <v>61</v>
      </c>
      <c r="J71" s="19" t="s">
        <v>1119</v>
      </c>
      <c r="K71" s="19" t="s">
        <v>52</v>
      </c>
      <c r="L71" s="93" t="s">
        <v>1748</v>
      </c>
    </row>
    <row r="72" spans="1:12" ht="67.5">
      <c r="A72" s="62">
        <v>2508</v>
      </c>
      <c r="B72" s="5" t="s">
        <v>1745</v>
      </c>
      <c r="C72" s="18">
        <v>5396</v>
      </c>
      <c r="D72" s="19" t="s">
        <v>52</v>
      </c>
      <c r="E72" s="19" t="s">
        <v>52</v>
      </c>
      <c r="F72" s="19" t="s">
        <v>1664</v>
      </c>
      <c r="G72" s="19" t="s">
        <v>52</v>
      </c>
      <c r="H72" s="19" t="s">
        <v>1665</v>
      </c>
      <c r="I72" s="19" t="s">
        <v>61</v>
      </c>
      <c r="J72" s="19" t="s">
        <v>1119</v>
      </c>
      <c r="K72" s="19" t="s">
        <v>52</v>
      </c>
      <c r="L72" s="93" t="s">
        <v>1749</v>
      </c>
    </row>
    <row r="73" spans="1:12" ht="90">
      <c r="A73" s="62">
        <v>2520</v>
      </c>
      <c r="B73" s="5" t="s">
        <v>1750</v>
      </c>
      <c r="C73" s="18">
        <v>5234</v>
      </c>
      <c r="D73" s="19" t="s">
        <v>52</v>
      </c>
      <c r="E73" s="19" t="s">
        <v>52</v>
      </c>
      <c r="F73" s="19" t="s">
        <v>1664</v>
      </c>
      <c r="G73" s="19" t="s">
        <v>52</v>
      </c>
      <c r="H73" s="19" t="s">
        <v>1665</v>
      </c>
      <c r="I73" s="19" t="s">
        <v>61</v>
      </c>
      <c r="J73" s="19" t="s">
        <v>1119</v>
      </c>
      <c r="K73" s="19" t="s">
        <v>52</v>
      </c>
      <c r="L73" s="93" t="s">
        <v>1751</v>
      </c>
    </row>
    <row r="74" spans="1:12" ht="90">
      <c r="A74" s="62">
        <v>2520</v>
      </c>
      <c r="B74" s="5" t="s">
        <v>1750</v>
      </c>
      <c r="C74" s="18">
        <v>5235</v>
      </c>
      <c r="D74" s="19" t="s">
        <v>52</v>
      </c>
      <c r="E74" s="19" t="s">
        <v>52</v>
      </c>
      <c r="F74" s="19" t="s">
        <v>1664</v>
      </c>
      <c r="G74" s="19" t="s">
        <v>52</v>
      </c>
      <c r="H74" s="19" t="s">
        <v>1665</v>
      </c>
      <c r="I74" s="19" t="s">
        <v>61</v>
      </c>
      <c r="J74" s="19" t="s">
        <v>1119</v>
      </c>
      <c r="K74" s="19" t="s">
        <v>52</v>
      </c>
      <c r="L74" s="93" t="s">
        <v>1751</v>
      </c>
    </row>
    <row r="75" spans="1:12" ht="56.25">
      <c r="A75" s="62">
        <v>2520</v>
      </c>
      <c r="B75" s="5" t="s">
        <v>1750</v>
      </c>
      <c r="C75" s="18">
        <v>5237</v>
      </c>
      <c r="D75" s="19" t="s">
        <v>52</v>
      </c>
      <c r="E75" s="19" t="s">
        <v>52</v>
      </c>
      <c r="F75" s="19" t="s">
        <v>1664</v>
      </c>
      <c r="G75" s="19" t="s">
        <v>52</v>
      </c>
      <c r="H75" s="19" t="s">
        <v>1665</v>
      </c>
      <c r="I75" s="19" t="s">
        <v>61</v>
      </c>
      <c r="J75" s="19" t="s">
        <v>1119</v>
      </c>
      <c r="K75" s="19" t="s">
        <v>52</v>
      </c>
      <c r="L75" s="93" t="s">
        <v>1752</v>
      </c>
    </row>
    <row r="76" spans="1:12" ht="90">
      <c r="A76" s="62">
        <v>2520</v>
      </c>
      <c r="B76" s="5" t="s">
        <v>1750</v>
      </c>
      <c r="C76" s="18">
        <v>5239</v>
      </c>
      <c r="D76" s="19" t="s">
        <v>52</v>
      </c>
      <c r="E76" s="19" t="s">
        <v>52</v>
      </c>
      <c r="F76" s="19" t="s">
        <v>1664</v>
      </c>
      <c r="G76" s="19" t="s">
        <v>52</v>
      </c>
      <c r="H76" s="19" t="s">
        <v>1665</v>
      </c>
      <c r="I76" s="19" t="s">
        <v>61</v>
      </c>
      <c r="J76" s="19" t="s">
        <v>1119</v>
      </c>
      <c r="K76" s="19" t="s">
        <v>52</v>
      </c>
      <c r="L76" s="93" t="s">
        <v>1751</v>
      </c>
    </row>
    <row r="77" spans="1:12" ht="67.5">
      <c r="A77" s="62">
        <v>2520</v>
      </c>
      <c r="B77" s="5" t="s">
        <v>1750</v>
      </c>
      <c r="C77" s="18">
        <v>5240</v>
      </c>
      <c r="D77" s="19" t="s">
        <v>52</v>
      </c>
      <c r="E77" s="19" t="s">
        <v>52</v>
      </c>
      <c r="F77" s="19" t="s">
        <v>1664</v>
      </c>
      <c r="G77" s="19" t="s">
        <v>52</v>
      </c>
      <c r="H77" s="19" t="s">
        <v>1665</v>
      </c>
      <c r="I77" s="19" t="s">
        <v>61</v>
      </c>
      <c r="J77" s="19" t="s">
        <v>1119</v>
      </c>
      <c r="K77" s="19" t="s">
        <v>52</v>
      </c>
      <c r="L77" s="93" t="s">
        <v>1753</v>
      </c>
    </row>
    <row r="78" spans="1:12" ht="90">
      <c r="A78" s="62">
        <v>2520</v>
      </c>
      <c r="B78" s="5" t="s">
        <v>1750</v>
      </c>
      <c r="C78" s="18">
        <v>5241</v>
      </c>
      <c r="D78" s="19" t="s">
        <v>52</v>
      </c>
      <c r="E78" s="19" t="s">
        <v>52</v>
      </c>
      <c r="F78" s="19" t="s">
        <v>1664</v>
      </c>
      <c r="G78" s="19" t="s">
        <v>52</v>
      </c>
      <c r="H78" s="19" t="s">
        <v>1665</v>
      </c>
      <c r="I78" s="19" t="s">
        <v>61</v>
      </c>
      <c r="J78" s="19" t="s">
        <v>1119</v>
      </c>
      <c r="K78" s="19" t="s">
        <v>52</v>
      </c>
      <c r="L78" s="93" t="s">
        <v>1754</v>
      </c>
    </row>
    <row r="79" spans="1:12" ht="90">
      <c r="A79" s="62">
        <v>2530</v>
      </c>
      <c r="B79" s="5" t="s">
        <v>1755</v>
      </c>
      <c r="C79" s="18">
        <v>5366</v>
      </c>
      <c r="D79" s="19" t="s">
        <v>52</v>
      </c>
      <c r="E79" s="19" t="s">
        <v>52</v>
      </c>
      <c r="F79" s="19" t="s">
        <v>1664</v>
      </c>
      <c r="G79" s="19" t="s">
        <v>52</v>
      </c>
      <c r="H79" s="19" t="s">
        <v>1665</v>
      </c>
      <c r="I79" s="19" t="s">
        <v>61</v>
      </c>
      <c r="J79" s="19" t="s">
        <v>1119</v>
      </c>
      <c r="K79" s="19" t="s">
        <v>52</v>
      </c>
      <c r="L79" s="93" t="s">
        <v>1751</v>
      </c>
    </row>
    <row r="80" spans="1:12" ht="22.5">
      <c r="A80" s="62">
        <v>2530</v>
      </c>
      <c r="B80" s="5" t="s">
        <v>1755</v>
      </c>
      <c r="C80" s="18">
        <v>5367</v>
      </c>
      <c r="D80" s="19" t="s">
        <v>52</v>
      </c>
      <c r="E80" s="19" t="s">
        <v>52</v>
      </c>
      <c r="F80" s="19" t="s">
        <v>1664</v>
      </c>
      <c r="G80" s="19" t="s">
        <v>52</v>
      </c>
      <c r="H80" s="19" t="s">
        <v>1665</v>
      </c>
      <c r="I80" s="19" t="s">
        <v>61</v>
      </c>
      <c r="J80" s="19" t="s">
        <v>1119</v>
      </c>
      <c r="K80" s="19" t="s">
        <v>52</v>
      </c>
      <c r="L80" s="93" t="s">
        <v>1756</v>
      </c>
    </row>
    <row r="81" spans="1:12" ht="101.25">
      <c r="A81" s="62">
        <v>2547</v>
      </c>
      <c r="B81" s="5" t="s">
        <v>1757</v>
      </c>
      <c r="C81" s="18">
        <v>5386</v>
      </c>
      <c r="D81" s="19" t="s">
        <v>52</v>
      </c>
      <c r="E81" s="19" t="s">
        <v>52</v>
      </c>
      <c r="F81" s="19" t="s">
        <v>1664</v>
      </c>
      <c r="G81" s="19" t="s">
        <v>52</v>
      </c>
      <c r="H81" s="19" t="s">
        <v>1665</v>
      </c>
      <c r="I81" s="19" t="s">
        <v>61</v>
      </c>
      <c r="J81" s="19" t="s">
        <v>1119</v>
      </c>
      <c r="K81" s="19" t="s">
        <v>52</v>
      </c>
      <c r="L81" s="93" t="s">
        <v>1758</v>
      </c>
    </row>
    <row r="82" spans="1:12" ht="90">
      <c r="A82" s="75">
        <v>2547</v>
      </c>
      <c r="B82" s="76" t="s">
        <v>1757</v>
      </c>
      <c r="C82" s="77">
        <v>5387</v>
      </c>
      <c r="D82" s="78" t="s">
        <v>52</v>
      </c>
      <c r="E82" s="78" t="s">
        <v>52</v>
      </c>
      <c r="F82" s="78" t="s">
        <v>1664</v>
      </c>
      <c r="G82" s="78" t="s">
        <v>52</v>
      </c>
      <c r="H82" s="78" t="s">
        <v>1665</v>
      </c>
      <c r="I82" s="78" t="s">
        <v>61</v>
      </c>
      <c r="J82" s="78" t="s">
        <v>1119</v>
      </c>
      <c r="K82" s="19" t="s">
        <v>52</v>
      </c>
      <c r="L82" s="93" t="s">
        <v>1759</v>
      </c>
    </row>
    <row r="83" spans="1:12" s="18" customFormat="1">
      <c r="A83" s="18" t="s">
        <v>1173</v>
      </c>
      <c r="C83" s="18">
        <v>81</v>
      </c>
      <c r="D83" s="18">
        <v>81</v>
      </c>
      <c r="E83" s="18">
        <v>81</v>
      </c>
      <c r="G83" s="18">
        <v>81</v>
      </c>
      <c r="I83" s="18">
        <v>81</v>
      </c>
      <c r="L83" s="98"/>
    </row>
  </sheetData>
  <autoFilter ref="A1:L83" xr:uid="{F90F611B-25EF-4163-AD61-6FBD30FC0E7E}"/>
  <dataValidations count="1">
    <dataValidation type="whole" allowBlank="1" showInputMessage="1" showErrorMessage="1" sqref="A2:A82" xr:uid="{8B71C867-C092-4AD5-8D85-476AE8E38611}">
      <formula1>1</formula1>
      <formula2>1000000</formula2>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5BEE-3668-4A53-8A32-0CC67E5B53D7}">
  <sheetPr filterMode="1">
    <tabColor rgb="FF00B050"/>
  </sheetPr>
  <dimension ref="A1:L77"/>
  <sheetViews>
    <sheetView workbookViewId="0">
      <selection activeCell="K7" sqref="K7"/>
    </sheetView>
  </sheetViews>
  <sheetFormatPr defaultColWidth="11.42578125" defaultRowHeight="11.25"/>
  <cols>
    <col min="1" max="1" width="11.42578125" style="66"/>
    <col min="2" max="2" width="74.5703125" style="66" bestFit="1" customWidth="1"/>
    <col min="3" max="3" width="11.42578125" style="66"/>
    <col min="4" max="4" width="11.42578125" style="66" customWidth="1"/>
    <col min="5" max="5" width="13.42578125" style="66" customWidth="1"/>
    <col min="6" max="6" width="18.140625" style="66" customWidth="1"/>
    <col min="7" max="7" width="11.42578125" style="66" customWidth="1"/>
    <col min="8" max="8" width="19.28515625" style="66" customWidth="1"/>
    <col min="9" max="9" width="11.42578125" style="66" customWidth="1"/>
    <col min="10" max="10" width="18.85546875" style="66" customWidth="1"/>
    <col min="11" max="11" width="11.42578125" style="66"/>
    <col min="12" max="12" width="21.7109375" style="16" bestFit="1" customWidth="1"/>
    <col min="13" max="16384" width="11.42578125" style="66"/>
  </cols>
  <sheetData>
    <row r="1" spans="1:12" ht="33.75">
      <c r="A1" s="63" t="s">
        <v>43</v>
      </c>
      <c r="B1" s="64" t="s">
        <v>44</v>
      </c>
      <c r="C1" s="65" t="s">
        <v>45</v>
      </c>
      <c r="D1" s="65" t="s">
        <v>46</v>
      </c>
      <c r="E1" s="65" t="s">
        <v>47</v>
      </c>
      <c r="F1" s="65" t="s">
        <v>2</v>
      </c>
      <c r="G1" s="65" t="s">
        <v>48</v>
      </c>
      <c r="H1" s="65" t="s">
        <v>2</v>
      </c>
      <c r="I1" s="65" t="s">
        <v>49</v>
      </c>
      <c r="J1" s="65" t="s">
        <v>2</v>
      </c>
      <c r="K1" s="65" t="s">
        <v>1103</v>
      </c>
      <c r="L1" s="14" t="s">
        <v>2</v>
      </c>
    </row>
    <row r="2" spans="1:12" ht="67.5" hidden="1">
      <c r="A2" s="67">
        <v>2262</v>
      </c>
      <c r="B2" s="68" t="s">
        <v>1760</v>
      </c>
      <c r="C2" s="69">
        <v>3951</v>
      </c>
      <c r="D2" s="69" t="s">
        <v>52</v>
      </c>
      <c r="E2" s="69" t="s">
        <v>52</v>
      </c>
      <c r="F2" s="69" t="s">
        <v>103</v>
      </c>
      <c r="G2" s="69" t="s">
        <v>52</v>
      </c>
      <c r="H2" s="69" t="s">
        <v>1761</v>
      </c>
      <c r="I2" s="69" t="s">
        <v>52</v>
      </c>
      <c r="J2" s="70" t="s">
        <v>1762</v>
      </c>
      <c r="K2" s="100" t="s">
        <v>52</v>
      </c>
      <c r="L2" s="96" t="s">
        <v>1763</v>
      </c>
    </row>
    <row r="3" spans="1:12" ht="67.5" hidden="1">
      <c r="A3" s="67">
        <v>2262</v>
      </c>
      <c r="B3" s="68" t="s">
        <v>1760</v>
      </c>
      <c r="C3" s="69">
        <v>3952</v>
      </c>
      <c r="D3" s="69" t="s">
        <v>52</v>
      </c>
      <c r="E3" s="69" t="s">
        <v>52</v>
      </c>
      <c r="F3" s="69" t="s">
        <v>1764</v>
      </c>
      <c r="G3" s="69" t="s">
        <v>52</v>
      </c>
      <c r="H3" s="69" t="s">
        <v>1761</v>
      </c>
      <c r="I3" s="69" t="s">
        <v>52</v>
      </c>
      <c r="J3" s="70" t="s">
        <v>1762</v>
      </c>
      <c r="K3" s="100" t="s">
        <v>52</v>
      </c>
      <c r="L3" s="96" t="s">
        <v>1763</v>
      </c>
    </row>
    <row r="4" spans="1:12" ht="67.5" hidden="1">
      <c r="A4" s="67">
        <v>2267</v>
      </c>
      <c r="B4" s="68" t="s">
        <v>1765</v>
      </c>
      <c r="C4" s="69">
        <v>5446</v>
      </c>
      <c r="D4" s="69" t="s">
        <v>52</v>
      </c>
      <c r="E4" s="69" t="s">
        <v>52</v>
      </c>
      <c r="F4" s="69" t="s">
        <v>1766</v>
      </c>
      <c r="G4" s="69" t="s">
        <v>52</v>
      </c>
      <c r="H4" s="69" t="s">
        <v>1761</v>
      </c>
      <c r="I4" s="69" t="s">
        <v>52</v>
      </c>
      <c r="J4" s="70" t="s">
        <v>1762</v>
      </c>
      <c r="K4" s="100" t="s">
        <v>52</v>
      </c>
      <c r="L4" s="96" t="s">
        <v>1763</v>
      </c>
    </row>
    <row r="5" spans="1:12" ht="67.5" hidden="1">
      <c r="A5" s="67">
        <v>2282</v>
      </c>
      <c r="B5" s="68" t="s">
        <v>1767</v>
      </c>
      <c r="C5" s="69">
        <v>5447</v>
      </c>
      <c r="D5" s="69" t="s">
        <v>52</v>
      </c>
      <c r="E5" s="69" t="s">
        <v>52</v>
      </c>
      <c r="F5" s="69" t="s">
        <v>1768</v>
      </c>
      <c r="G5" s="69" t="s">
        <v>52</v>
      </c>
      <c r="H5" s="69" t="s">
        <v>1761</v>
      </c>
      <c r="I5" s="69" t="s">
        <v>52</v>
      </c>
      <c r="J5" s="70" t="s">
        <v>1762</v>
      </c>
      <c r="K5" s="100" t="s">
        <v>52</v>
      </c>
      <c r="L5" s="96" t="s">
        <v>1763</v>
      </c>
    </row>
    <row r="6" spans="1:12" ht="67.5" hidden="1">
      <c r="A6" s="67">
        <v>2282</v>
      </c>
      <c r="B6" s="68" t="s">
        <v>1767</v>
      </c>
      <c r="C6" s="69">
        <v>5448</v>
      </c>
      <c r="D6" s="69" t="s">
        <v>52</v>
      </c>
      <c r="E6" s="69" t="s">
        <v>52</v>
      </c>
      <c r="F6" s="69" t="s">
        <v>1768</v>
      </c>
      <c r="G6" s="69" t="s">
        <v>52</v>
      </c>
      <c r="H6" s="69" t="s">
        <v>1761</v>
      </c>
      <c r="I6" s="69" t="s">
        <v>52</v>
      </c>
      <c r="J6" s="70" t="s">
        <v>1762</v>
      </c>
      <c r="K6" s="100" t="s">
        <v>52</v>
      </c>
      <c r="L6" s="96" t="s">
        <v>1763</v>
      </c>
    </row>
    <row r="7" spans="1:12" ht="135">
      <c r="A7" s="67">
        <v>2291</v>
      </c>
      <c r="B7" s="68" t="s">
        <v>1769</v>
      </c>
      <c r="C7" s="69">
        <v>4076</v>
      </c>
      <c r="D7" s="69" t="s">
        <v>52</v>
      </c>
      <c r="E7" s="69" t="s">
        <v>52</v>
      </c>
      <c r="F7" s="69" t="s">
        <v>103</v>
      </c>
      <c r="G7" s="69" t="s">
        <v>52</v>
      </c>
      <c r="H7" s="69" t="s">
        <v>1761</v>
      </c>
      <c r="I7" s="69" t="s">
        <v>52</v>
      </c>
      <c r="J7" s="70" t="s">
        <v>1762</v>
      </c>
      <c r="K7" s="101" t="s">
        <v>52</v>
      </c>
      <c r="L7" s="102" t="s">
        <v>1770</v>
      </c>
    </row>
    <row r="8" spans="1:12" ht="67.5" hidden="1">
      <c r="A8" s="67">
        <v>2300</v>
      </c>
      <c r="B8" s="68" t="s">
        <v>1771</v>
      </c>
      <c r="C8" s="69">
        <v>4203</v>
      </c>
      <c r="D8" s="69" t="s">
        <v>52</v>
      </c>
      <c r="E8" s="69" t="s">
        <v>52</v>
      </c>
      <c r="F8" s="69" t="s">
        <v>103</v>
      </c>
      <c r="G8" s="69" t="s">
        <v>52</v>
      </c>
      <c r="H8" s="69" t="s">
        <v>1761</v>
      </c>
      <c r="I8" s="69" t="s">
        <v>52</v>
      </c>
      <c r="J8" s="71" t="s">
        <v>1772</v>
      </c>
      <c r="K8" s="103" t="s">
        <v>52</v>
      </c>
      <c r="L8" s="104" t="s">
        <v>1773</v>
      </c>
    </row>
    <row r="9" spans="1:12" ht="67.5" hidden="1">
      <c r="A9" s="67">
        <v>2314</v>
      </c>
      <c r="B9" s="68" t="s">
        <v>1774</v>
      </c>
      <c r="C9" s="69">
        <v>5449</v>
      </c>
      <c r="D9" s="69" t="s">
        <v>52</v>
      </c>
      <c r="E9" s="69" t="s">
        <v>52</v>
      </c>
      <c r="F9" s="69" t="s">
        <v>1764</v>
      </c>
      <c r="G9" s="69" t="s">
        <v>52</v>
      </c>
      <c r="H9" s="69" t="s">
        <v>1761</v>
      </c>
      <c r="I9" s="69" t="s">
        <v>52</v>
      </c>
      <c r="J9" s="70" t="s">
        <v>1762</v>
      </c>
      <c r="K9" s="100" t="s">
        <v>52</v>
      </c>
      <c r="L9" s="96" t="s">
        <v>1763</v>
      </c>
    </row>
    <row r="10" spans="1:12" ht="67.5" hidden="1">
      <c r="A10" s="67">
        <v>2321</v>
      </c>
      <c r="B10" s="68" t="s">
        <v>1775</v>
      </c>
      <c r="C10" s="69">
        <v>4202</v>
      </c>
      <c r="D10" s="69" t="s">
        <v>52</v>
      </c>
      <c r="E10" s="69" t="s">
        <v>52</v>
      </c>
      <c r="F10" s="69" t="s">
        <v>59</v>
      </c>
      <c r="G10" s="69" t="s">
        <v>52</v>
      </c>
      <c r="H10" s="69" t="s">
        <v>1761</v>
      </c>
      <c r="I10" s="69" t="s">
        <v>52</v>
      </c>
      <c r="J10" s="70" t="s">
        <v>1762</v>
      </c>
      <c r="K10" s="100" t="s">
        <v>52</v>
      </c>
      <c r="L10" s="96" t="s">
        <v>1763</v>
      </c>
    </row>
    <row r="11" spans="1:12" ht="67.5" hidden="1">
      <c r="A11" s="67">
        <v>2339</v>
      </c>
      <c r="B11" s="68" t="s">
        <v>1776</v>
      </c>
      <c r="C11" s="69">
        <v>4204</v>
      </c>
      <c r="D11" s="69" t="s">
        <v>52</v>
      </c>
      <c r="E11" s="69" t="s">
        <v>52</v>
      </c>
      <c r="F11" s="69" t="s">
        <v>1764</v>
      </c>
      <c r="G11" s="69" t="s">
        <v>52</v>
      </c>
      <c r="H11" s="69" t="s">
        <v>1761</v>
      </c>
      <c r="I11" s="69" t="s">
        <v>52</v>
      </c>
      <c r="J11" s="70" t="s">
        <v>1762</v>
      </c>
      <c r="K11" s="100" t="s">
        <v>52</v>
      </c>
      <c r="L11" s="96" t="s">
        <v>1763</v>
      </c>
    </row>
    <row r="12" spans="1:12" ht="67.5" hidden="1">
      <c r="A12" s="67">
        <v>2339</v>
      </c>
      <c r="B12" s="68" t="s">
        <v>1776</v>
      </c>
      <c r="C12" s="69">
        <v>4205</v>
      </c>
      <c r="D12" s="69" t="s">
        <v>52</v>
      </c>
      <c r="E12" s="69" t="s">
        <v>52</v>
      </c>
      <c r="F12" s="69" t="s">
        <v>1764</v>
      </c>
      <c r="G12" s="69" t="s">
        <v>52</v>
      </c>
      <c r="H12" s="69" t="s">
        <v>1761</v>
      </c>
      <c r="I12" s="69" t="s">
        <v>52</v>
      </c>
      <c r="J12" s="70" t="s">
        <v>1762</v>
      </c>
      <c r="K12" s="100" t="s">
        <v>52</v>
      </c>
      <c r="L12" s="96" t="s">
        <v>1763</v>
      </c>
    </row>
    <row r="13" spans="1:12" ht="67.5" hidden="1">
      <c r="A13" s="67">
        <v>2339</v>
      </c>
      <c r="B13" s="68" t="s">
        <v>1776</v>
      </c>
      <c r="C13" s="69">
        <v>4207</v>
      </c>
      <c r="D13" s="69" t="s">
        <v>52</v>
      </c>
      <c r="E13" s="69" t="s">
        <v>52</v>
      </c>
      <c r="F13" s="69" t="s">
        <v>1761</v>
      </c>
      <c r="G13" s="69" t="s">
        <v>52</v>
      </c>
      <c r="H13" s="69" t="s">
        <v>1761</v>
      </c>
      <c r="I13" s="69" t="s">
        <v>52</v>
      </c>
      <c r="J13" s="70" t="s">
        <v>1762</v>
      </c>
      <c r="K13" s="100" t="s">
        <v>52</v>
      </c>
      <c r="L13" s="96" t="s">
        <v>1763</v>
      </c>
    </row>
    <row r="14" spans="1:12" ht="33.75" hidden="1">
      <c r="A14" s="67">
        <v>2339</v>
      </c>
      <c r="B14" s="68" t="s">
        <v>1776</v>
      </c>
      <c r="C14" s="72">
        <v>4208</v>
      </c>
      <c r="D14" s="69" t="s">
        <v>52</v>
      </c>
      <c r="E14" s="69" t="s">
        <v>61</v>
      </c>
      <c r="F14" s="69" t="s">
        <v>1119</v>
      </c>
      <c r="G14" s="69" t="s">
        <v>61</v>
      </c>
      <c r="H14" s="69" t="s">
        <v>1119</v>
      </c>
      <c r="I14" s="69" t="s">
        <v>61</v>
      </c>
      <c r="J14" s="71" t="s">
        <v>1119</v>
      </c>
      <c r="K14" s="100" t="s">
        <v>52</v>
      </c>
      <c r="L14" s="96" t="s">
        <v>1763</v>
      </c>
    </row>
    <row r="15" spans="1:12" ht="67.5" hidden="1">
      <c r="A15" s="67">
        <v>2350</v>
      </c>
      <c r="B15" s="68" t="s">
        <v>1777</v>
      </c>
      <c r="C15" s="69">
        <v>5450</v>
      </c>
      <c r="D15" s="69" t="s">
        <v>52</v>
      </c>
      <c r="E15" s="69" t="s">
        <v>52</v>
      </c>
      <c r="F15" s="69" t="s">
        <v>1764</v>
      </c>
      <c r="G15" s="69" t="s">
        <v>52</v>
      </c>
      <c r="H15" s="69" t="s">
        <v>1761</v>
      </c>
      <c r="I15" s="69" t="s">
        <v>52</v>
      </c>
      <c r="J15" s="70" t="s">
        <v>1762</v>
      </c>
      <c r="K15" s="100" t="s">
        <v>52</v>
      </c>
      <c r="L15" s="96" t="s">
        <v>1763</v>
      </c>
    </row>
    <row r="16" spans="1:12" ht="67.5" hidden="1">
      <c r="A16" s="67">
        <v>2350</v>
      </c>
      <c r="B16" s="68" t="s">
        <v>1777</v>
      </c>
      <c r="C16" s="69">
        <v>5451</v>
      </c>
      <c r="D16" s="69" t="s">
        <v>52</v>
      </c>
      <c r="E16" s="69" t="s">
        <v>52</v>
      </c>
      <c r="F16" s="69" t="s">
        <v>1764</v>
      </c>
      <c r="G16" s="69" t="s">
        <v>52</v>
      </c>
      <c r="H16" s="69" t="s">
        <v>1761</v>
      </c>
      <c r="I16" s="69" t="s">
        <v>52</v>
      </c>
      <c r="J16" s="70" t="s">
        <v>1762</v>
      </c>
      <c r="K16" s="100" t="s">
        <v>52</v>
      </c>
      <c r="L16" s="96" t="s">
        <v>1763</v>
      </c>
    </row>
    <row r="17" spans="1:12" ht="67.5" hidden="1">
      <c r="A17" s="67">
        <v>2350</v>
      </c>
      <c r="B17" s="68" t="s">
        <v>1777</v>
      </c>
      <c r="C17" s="69">
        <v>5452</v>
      </c>
      <c r="D17" s="69" t="s">
        <v>52</v>
      </c>
      <c r="E17" s="69" t="s">
        <v>52</v>
      </c>
      <c r="F17" s="69" t="s">
        <v>1764</v>
      </c>
      <c r="G17" s="69" t="s">
        <v>52</v>
      </c>
      <c r="H17" s="69" t="s">
        <v>1761</v>
      </c>
      <c r="I17" s="69" t="s">
        <v>52</v>
      </c>
      <c r="J17" s="70" t="s">
        <v>1762</v>
      </c>
      <c r="K17" s="100" t="s">
        <v>52</v>
      </c>
      <c r="L17" s="96" t="s">
        <v>1763</v>
      </c>
    </row>
    <row r="18" spans="1:12" ht="90" hidden="1">
      <c r="A18" s="67">
        <v>2359</v>
      </c>
      <c r="B18" s="68" t="s">
        <v>1778</v>
      </c>
      <c r="C18" s="69">
        <v>4210</v>
      </c>
      <c r="D18" s="69" t="s">
        <v>52</v>
      </c>
      <c r="E18" s="69" t="s">
        <v>52</v>
      </c>
      <c r="F18" s="69" t="s">
        <v>103</v>
      </c>
      <c r="G18" s="69" t="s">
        <v>52</v>
      </c>
      <c r="H18" s="69" t="s">
        <v>1761</v>
      </c>
      <c r="I18" s="69" t="s">
        <v>52</v>
      </c>
      <c r="J18" s="71" t="s">
        <v>1779</v>
      </c>
      <c r="K18" s="103" t="s">
        <v>52</v>
      </c>
      <c r="L18" s="104" t="s">
        <v>1780</v>
      </c>
    </row>
    <row r="19" spans="1:12" ht="78.75" hidden="1">
      <c r="A19" s="67">
        <v>2359</v>
      </c>
      <c r="B19" s="68" t="s">
        <v>1778</v>
      </c>
      <c r="C19" s="69">
        <v>4211</v>
      </c>
      <c r="D19" s="69" t="s">
        <v>52</v>
      </c>
      <c r="E19" s="69" t="s">
        <v>52</v>
      </c>
      <c r="F19" s="69" t="s">
        <v>103</v>
      </c>
      <c r="G19" s="69" t="s">
        <v>52</v>
      </c>
      <c r="H19" s="69" t="s">
        <v>1761</v>
      </c>
      <c r="I19" s="69" t="s">
        <v>52</v>
      </c>
      <c r="J19" s="71" t="s">
        <v>1779</v>
      </c>
      <c r="K19" s="103" t="s">
        <v>52</v>
      </c>
      <c r="L19" s="104" t="s">
        <v>1781</v>
      </c>
    </row>
    <row r="20" spans="1:12" ht="90" hidden="1">
      <c r="A20" s="67">
        <v>2359</v>
      </c>
      <c r="B20" s="68" t="s">
        <v>1778</v>
      </c>
      <c r="C20" s="69">
        <v>4212</v>
      </c>
      <c r="D20" s="69" t="s">
        <v>52</v>
      </c>
      <c r="E20" s="69" t="s">
        <v>52</v>
      </c>
      <c r="F20" s="69" t="s">
        <v>103</v>
      </c>
      <c r="G20" s="69" t="s">
        <v>52</v>
      </c>
      <c r="H20" s="69" t="s">
        <v>1761</v>
      </c>
      <c r="I20" s="69" t="s">
        <v>52</v>
      </c>
      <c r="J20" s="71" t="s">
        <v>1779</v>
      </c>
      <c r="K20" s="103" t="s">
        <v>52</v>
      </c>
      <c r="L20" s="104" t="s">
        <v>1782</v>
      </c>
    </row>
    <row r="21" spans="1:12" ht="67.5" hidden="1">
      <c r="A21" s="67">
        <v>2363</v>
      </c>
      <c r="B21" s="68" t="s">
        <v>1783</v>
      </c>
      <c r="C21" s="69">
        <v>4089</v>
      </c>
      <c r="D21" s="69" t="s">
        <v>52</v>
      </c>
      <c r="E21" s="69" t="s">
        <v>52</v>
      </c>
      <c r="F21" s="69" t="s">
        <v>1764</v>
      </c>
      <c r="G21" s="69" t="s">
        <v>52</v>
      </c>
      <c r="H21" s="69" t="s">
        <v>1761</v>
      </c>
      <c r="I21" s="69" t="s">
        <v>52</v>
      </c>
      <c r="J21" s="70" t="s">
        <v>1762</v>
      </c>
      <c r="K21" s="100" t="s">
        <v>52</v>
      </c>
      <c r="L21" s="96" t="s">
        <v>1763</v>
      </c>
    </row>
    <row r="22" spans="1:12" ht="67.5" hidden="1">
      <c r="A22" s="67">
        <v>2363</v>
      </c>
      <c r="B22" s="68" t="s">
        <v>1783</v>
      </c>
      <c r="C22" s="69">
        <v>4090</v>
      </c>
      <c r="D22" s="69" t="s">
        <v>52</v>
      </c>
      <c r="E22" s="69" t="s">
        <v>52</v>
      </c>
      <c r="F22" s="69" t="s">
        <v>1764</v>
      </c>
      <c r="G22" s="69" t="s">
        <v>52</v>
      </c>
      <c r="H22" s="69" t="s">
        <v>1761</v>
      </c>
      <c r="I22" s="69" t="s">
        <v>52</v>
      </c>
      <c r="J22" s="70" t="s">
        <v>1762</v>
      </c>
      <c r="K22" s="100" t="s">
        <v>52</v>
      </c>
      <c r="L22" s="96" t="s">
        <v>1763</v>
      </c>
    </row>
    <row r="23" spans="1:12" ht="67.5" hidden="1">
      <c r="A23" s="67">
        <v>2363</v>
      </c>
      <c r="B23" s="68" t="s">
        <v>1783</v>
      </c>
      <c r="C23" s="69">
        <v>5399</v>
      </c>
      <c r="D23" s="69" t="s">
        <v>52</v>
      </c>
      <c r="E23" s="69" t="s">
        <v>52</v>
      </c>
      <c r="F23" s="69" t="s">
        <v>1764</v>
      </c>
      <c r="G23" s="69" t="s">
        <v>52</v>
      </c>
      <c r="H23" s="69" t="s">
        <v>1761</v>
      </c>
      <c r="I23" s="69" t="s">
        <v>52</v>
      </c>
      <c r="J23" s="70" t="s">
        <v>1762</v>
      </c>
      <c r="K23" s="100" t="s">
        <v>52</v>
      </c>
      <c r="L23" s="96" t="s">
        <v>1763</v>
      </c>
    </row>
    <row r="24" spans="1:12" ht="45" hidden="1">
      <c r="A24" s="67">
        <v>2363</v>
      </c>
      <c r="B24" s="68" t="s">
        <v>1783</v>
      </c>
      <c r="C24" s="69">
        <v>5400</v>
      </c>
      <c r="D24" s="69" t="s">
        <v>52</v>
      </c>
      <c r="E24" s="69" t="s">
        <v>52</v>
      </c>
      <c r="F24" s="69" t="s">
        <v>103</v>
      </c>
      <c r="G24" s="69" t="s">
        <v>52</v>
      </c>
      <c r="H24" s="69" t="s">
        <v>1761</v>
      </c>
      <c r="I24" s="69" t="s">
        <v>52</v>
      </c>
      <c r="J24" s="71" t="s">
        <v>1779</v>
      </c>
      <c r="K24" s="100" t="s">
        <v>52</v>
      </c>
      <c r="L24" s="96" t="s">
        <v>1763</v>
      </c>
    </row>
    <row r="25" spans="1:12" ht="45" hidden="1">
      <c r="A25" s="67">
        <v>2368</v>
      </c>
      <c r="B25" s="68" t="s">
        <v>1784</v>
      </c>
      <c r="C25" s="69">
        <v>4086</v>
      </c>
      <c r="D25" s="69" t="s">
        <v>52</v>
      </c>
      <c r="E25" s="69" t="s">
        <v>52</v>
      </c>
      <c r="F25" s="69" t="s">
        <v>103</v>
      </c>
      <c r="G25" s="69" t="s">
        <v>52</v>
      </c>
      <c r="H25" s="69" t="s">
        <v>1761</v>
      </c>
      <c r="I25" s="69" t="s">
        <v>52</v>
      </c>
      <c r="J25" s="71" t="s">
        <v>1779</v>
      </c>
      <c r="K25" s="100" t="s">
        <v>52</v>
      </c>
      <c r="L25" s="96" t="s">
        <v>1763</v>
      </c>
    </row>
    <row r="26" spans="1:12" ht="45" hidden="1">
      <c r="A26" s="67">
        <v>2368</v>
      </c>
      <c r="B26" s="68" t="s">
        <v>1784</v>
      </c>
      <c r="C26" s="69">
        <v>4087</v>
      </c>
      <c r="D26" s="69" t="s">
        <v>52</v>
      </c>
      <c r="E26" s="69" t="s">
        <v>52</v>
      </c>
      <c r="F26" s="69" t="s">
        <v>103</v>
      </c>
      <c r="G26" s="69" t="s">
        <v>52</v>
      </c>
      <c r="H26" s="69" t="s">
        <v>1761</v>
      </c>
      <c r="I26" s="69" t="s">
        <v>52</v>
      </c>
      <c r="J26" s="71" t="s">
        <v>1779</v>
      </c>
      <c r="K26" s="100" t="s">
        <v>52</v>
      </c>
      <c r="L26" s="96" t="s">
        <v>1763</v>
      </c>
    </row>
    <row r="27" spans="1:12" ht="67.5" hidden="1">
      <c r="A27" s="67">
        <v>2368</v>
      </c>
      <c r="B27" s="68" t="s">
        <v>1784</v>
      </c>
      <c r="C27" s="69">
        <v>4088</v>
      </c>
      <c r="D27" s="69" t="s">
        <v>52</v>
      </c>
      <c r="E27" s="69" t="s">
        <v>52</v>
      </c>
      <c r="F27" s="69" t="s">
        <v>1764</v>
      </c>
      <c r="G27" s="69" t="s">
        <v>52</v>
      </c>
      <c r="H27" s="69" t="s">
        <v>1761</v>
      </c>
      <c r="I27" s="69" t="s">
        <v>52</v>
      </c>
      <c r="J27" s="70" t="s">
        <v>1762</v>
      </c>
      <c r="K27" s="100" t="s">
        <v>52</v>
      </c>
      <c r="L27" s="96" t="s">
        <v>1763</v>
      </c>
    </row>
    <row r="28" spans="1:12" ht="67.5" hidden="1">
      <c r="A28" s="67">
        <v>2372</v>
      </c>
      <c r="B28" s="68" t="s">
        <v>1785</v>
      </c>
      <c r="C28" s="69">
        <v>5453</v>
      </c>
      <c r="D28" s="69" t="s">
        <v>52</v>
      </c>
      <c r="E28" s="69" t="s">
        <v>52</v>
      </c>
      <c r="F28" s="69" t="s">
        <v>1764</v>
      </c>
      <c r="G28" s="69" t="s">
        <v>52</v>
      </c>
      <c r="H28" s="69" t="s">
        <v>1761</v>
      </c>
      <c r="I28" s="69" t="s">
        <v>52</v>
      </c>
      <c r="J28" s="70" t="s">
        <v>1762</v>
      </c>
      <c r="K28" s="100" t="s">
        <v>52</v>
      </c>
      <c r="L28" s="96" t="s">
        <v>1763</v>
      </c>
    </row>
    <row r="29" spans="1:12" ht="67.5" hidden="1">
      <c r="A29" s="67">
        <v>2372</v>
      </c>
      <c r="B29" s="68" t="s">
        <v>1785</v>
      </c>
      <c r="C29" s="69">
        <v>5454</v>
      </c>
      <c r="D29" s="69" t="s">
        <v>52</v>
      </c>
      <c r="E29" s="69" t="s">
        <v>52</v>
      </c>
      <c r="F29" s="69" t="s">
        <v>1764</v>
      </c>
      <c r="G29" s="69" t="s">
        <v>52</v>
      </c>
      <c r="H29" s="69" t="s">
        <v>1761</v>
      </c>
      <c r="I29" s="69" t="s">
        <v>52</v>
      </c>
      <c r="J29" s="70" t="s">
        <v>1762</v>
      </c>
      <c r="K29" s="100" t="s">
        <v>52</v>
      </c>
      <c r="L29" s="96" t="s">
        <v>1763</v>
      </c>
    </row>
    <row r="30" spans="1:12" ht="67.5" hidden="1">
      <c r="A30" s="67">
        <v>2373</v>
      </c>
      <c r="B30" s="68" t="s">
        <v>1786</v>
      </c>
      <c r="C30" s="69">
        <v>4292</v>
      </c>
      <c r="D30" s="69" t="s">
        <v>52</v>
      </c>
      <c r="E30" s="69" t="s">
        <v>52</v>
      </c>
      <c r="F30" s="69" t="s">
        <v>1764</v>
      </c>
      <c r="G30" s="69" t="s">
        <v>52</v>
      </c>
      <c r="H30" s="69" t="s">
        <v>1761</v>
      </c>
      <c r="I30" s="69" t="s">
        <v>52</v>
      </c>
      <c r="J30" s="70" t="s">
        <v>1762</v>
      </c>
      <c r="K30" s="100" t="s">
        <v>52</v>
      </c>
      <c r="L30" s="96" t="s">
        <v>1763</v>
      </c>
    </row>
    <row r="31" spans="1:12" ht="45" hidden="1">
      <c r="A31" s="67">
        <v>2373</v>
      </c>
      <c r="B31" s="68" t="s">
        <v>1786</v>
      </c>
      <c r="C31" s="69">
        <v>4294</v>
      </c>
      <c r="D31" s="69" t="s">
        <v>52</v>
      </c>
      <c r="E31" s="69" t="s">
        <v>52</v>
      </c>
      <c r="F31" s="69" t="s">
        <v>103</v>
      </c>
      <c r="G31" s="69" t="s">
        <v>52</v>
      </c>
      <c r="H31" s="69" t="s">
        <v>1761</v>
      </c>
      <c r="I31" s="69" t="s">
        <v>52</v>
      </c>
      <c r="J31" s="71" t="s">
        <v>1779</v>
      </c>
      <c r="K31" s="100" t="s">
        <v>52</v>
      </c>
      <c r="L31" s="96" t="s">
        <v>1763</v>
      </c>
    </row>
    <row r="32" spans="1:12" ht="67.5" hidden="1">
      <c r="A32" s="67">
        <v>2373</v>
      </c>
      <c r="B32" s="68" t="s">
        <v>1786</v>
      </c>
      <c r="C32" s="69">
        <v>4296</v>
      </c>
      <c r="D32" s="69" t="s">
        <v>52</v>
      </c>
      <c r="E32" s="69" t="s">
        <v>52</v>
      </c>
      <c r="F32" s="69" t="s">
        <v>1764</v>
      </c>
      <c r="G32" s="69" t="s">
        <v>52</v>
      </c>
      <c r="H32" s="69" t="s">
        <v>1761</v>
      </c>
      <c r="I32" s="69" t="s">
        <v>52</v>
      </c>
      <c r="J32" s="70" t="s">
        <v>1762</v>
      </c>
      <c r="K32" s="100" t="s">
        <v>52</v>
      </c>
      <c r="L32" s="96" t="s">
        <v>1763</v>
      </c>
    </row>
    <row r="33" spans="1:12" ht="45" hidden="1">
      <c r="A33" s="67">
        <v>2375</v>
      </c>
      <c r="B33" s="68" t="s">
        <v>1787</v>
      </c>
      <c r="C33" s="69">
        <v>4305</v>
      </c>
      <c r="D33" s="69" t="s">
        <v>52</v>
      </c>
      <c r="E33" s="69" t="s">
        <v>52</v>
      </c>
      <c r="F33" s="69" t="s">
        <v>103</v>
      </c>
      <c r="G33" s="69" t="s">
        <v>52</v>
      </c>
      <c r="H33" s="69" t="s">
        <v>1761</v>
      </c>
      <c r="I33" s="69" t="s">
        <v>52</v>
      </c>
      <c r="J33" s="71" t="s">
        <v>1779</v>
      </c>
      <c r="K33" s="100" t="s">
        <v>52</v>
      </c>
      <c r="L33" s="96" t="s">
        <v>1763</v>
      </c>
    </row>
    <row r="34" spans="1:12" ht="45" hidden="1">
      <c r="A34" s="67">
        <v>2375</v>
      </c>
      <c r="B34" s="68" t="s">
        <v>1787</v>
      </c>
      <c r="C34" s="69">
        <v>4306</v>
      </c>
      <c r="D34" s="69" t="s">
        <v>52</v>
      </c>
      <c r="E34" s="69" t="s">
        <v>52</v>
      </c>
      <c r="F34" s="69" t="s">
        <v>103</v>
      </c>
      <c r="G34" s="69" t="s">
        <v>52</v>
      </c>
      <c r="H34" s="69" t="s">
        <v>1761</v>
      </c>
      <c r="I34" s="69" t="s">
        <v>52</v>
      </c>
      <c r="J34" s="71" t="s">
        <v>1779</v>
      </c>
      <c r="K34" s="100" t="s">
        <v>52</v>
      </c>
      <c r="L34" s="96" t="s">
        <v>1763</v>
      </c>
    </row>
    <row r="35" spans="1:12" ht="45" hidden="1">
      <c r="A35" s="67">
        <v>2375</v>
      </c>
      <c r="B35" s="68" t="s">
        <v>1787</v>
      </c>
      <c r="C35" s="69">
        <v>4308</v>
      </c>
      <c r="D35" s="69" t="s">
        <v>52</v>
      </c>
      <c r="E35" s="69" t="s">
        <v>52</v>
      </c>
      <c r="F35" s="69" t="s">
        <v>103</v>
      </c>
      <c r="G35" s="69" t="s">
        <v>52</v>
      </c>
      <c r="H35" s="69" t="s">
        <v>1761</v>
      </c>
      <c r="I35" s="69" t="s">
        <v>52</v>
      </c>
      <c r="J35" s="71" t="s">
        <v>1779</v>
      </c>
      <c r="K35" s="100" t="s">
        <v>52</v>
      </c>
      <c r="L35" s="96" t="s">
        <v>1763</v>
      </c>
    </row>
    <row r="36" spans="1:12" ht="67.5" hidden="1">
      <c r="A36" s="67">
        <v>2375</v>
      </c>
      <c r="B36" s="68" t="s">
        <v>1787</v>
      </c>
      <c r="C36" s="69">
        <v>4309</v>
      </c>
      <c r="D36" s="69" t="s">
        <v>52</v>
      </c>
      <c r="E36" s="69" t="s">
        <v>52</v>
      </c>
      <c r="F36" s="69" t="s">
        <v>1764</v>
      </c>
      <c r="G36" s="69" t="s">
        <v>52</v>
      </c>
      <c r="H36" s="69" t="s">
        <v>1761</v>
      </c>
      <c r="I36" s="69" t="s">
        <v>52</v>
      </c>
      <c r="J36" s="70" t="s">
        <v>1762</v>
      </c>
      <c r="K36" s="100" t="s">
        <v>52</v>
      </c>
      <c r="L36" s="96" t="s">
        <v>1763</v>
      </c>
    </row>
    <row r="37" spans="1:12" ht="67.5" hidden="1">
      <c r="A37" s="67">
        <v>2376</v>
      </c>
      <c r="B37" s="68" t="s">
        <v>1788</v>
      </c>
      <c r="C37" s="69">
        <v>5455</v>
      </c>
      <c r="D37" s="69" t="s">
        <v>52</v>
      </c>
      <c r="E37" s="69" t="s">
        <v>52</v>
      </c>
      <c r="F37" s="69" t="s">
        <v>87</v>
      </c>
      <c r="G37" s="69" t="s">
        <v>52</v>
      </c>
      <c r="H37" s="69" t="s">
        <v>1761</v>
      </c>
      <c r="I37" s="69" t="s">
        <v>52</v>
      </c>
      <c r="J37" s="70" t="s">
        <v>1762</v>
      </c>
      <c r="K37" s="100" t="s">
        <v>52</v>
      </c>
      <c r="L37" s="96" t="s">
        <v>1763</v>
      </c>
    </row>
    <row r="38" spans="1:12" ht="45" hidden="1">
      <c r="A38" s="67">
        <v>2379</v>
      </c>
      <c r="B38" s="68" t="s">
        <v>1789</v>
      </c>
      <c r="C38" s="69">
        <v>4362</v>
      </c>
      <c r="D38" s="69" t="s">
        <v>52</v>
      </c>
      <c r="E38" s="69" t="s">
        <v>52</v>
      </c>
      <c r="F38" s="69" t="s">
        <v>103</v>
      </c>
      <c r="G38" s="69" t="s">
        <v>52</v>
      </c>
      <c r="H38" s="69" t="s">
        <v>1761</v>
      </c>
      <c r="I38" s="69" t="s">
        <v>52</v>
      </c>
      <c r="J38" s="71" t="s">
        <v>1779</v>
      </c>
      <c r="K38" s="100" t="s">
        <v>52</v>
      </c>
      <c r="L38" s="96" t="s">
        <v>1763</v>
      </c>
    </row>
    <row r="39" spans="1:12" ht="45" hidden="1">
      <c r="A39" s="67">
        <v>2380</v>
      </c>
      <c r="B39" s="68" t="s">
        <v>1790</v>
      </c>
      <c r="C39" s="69">
        <v>4370</v>
      </c>
      <c r="D39" s="69" t="s">
        <v>52</v>
      </c>
      <c r="E39" s="69" t="s">
        <v>52</v>
      </c>
      <c r="F39" s="69" t="s">
        <v>103</v>
      </c>
      <c r="G39" s="69" t="s">
        <v>52</v>
      </c>
      <c r="H39" s="69" t="s">
        <v>1761</v>
      </c>
      <c r="I39" s="69" t="s">
        <v>52</v>
      </c>
      <c r="J39" s="71" t="s">
        <v>1779</v>
      </c>
      <c r="K39" s="100" t="s">
        <v>52</v>
      </c>
      <c r="L39" s="96" t="s">
        <v>1763</v>
      </c>
    </row>
    <row r="40" spans="1:12" ht="67.5" hidden="1">
      <c r="A40" s="67">
        <v>2381</v>
      </c>
      <c r="B40" s="68" t="s">
        <v>1791</v>
      </c>
      <c r="C40" s="69">
        <v>5456</v>
      </c>
      <c r="D40" s="69" t="s">
        <v>52</v>
      </c>
      <c r="E40" s="69" t="s">
        <v>52</v>
      </c>
      <c r="F40" s="69" t="s">
        <v>1764</v>
      </c>
      <c r="G40" s="69" t="s">
        <v>52</v>
      </c>
      <c r="H40" s="69" t="s">
        <v>1761</v>
      </c>
      <c r="I40" s="69" t="s">
        <v>52</v>
      </c>
      <c r="J40" s="70" t="s">
        <v>1762</v>
      </c>
      <c r="K40" s="100" t="s">
        <v>52</v>
      </c>
      <c r="L40" s="96" t="s">
        <v>1763</v>
      </c>
    </row>
    <row r="41" spans="1:12" ht="45" hidden="1">
      <c r="A41" s="67">
        <v>2440</v>
      </c>
      <c r="B41" s="68" t="s">
        <v>1792</v>
      </c>
      <c r="C41" s="69">
        <v>4374</v>
      </c>
      <c r="D41" s="69" t="s">
        <v>52</v>
      </c>
      <c r="E41" s="69" t="s">
        <v>52</v>
      </c>
      <c r="F41" s="69" t="s">
        <v>103</v>
      </c>
      <c r="G41" s="69" t="s">
        <v>52</v>
      </c>
      <c r="H41" s="69" t="s">
        <v>1761</v>
      </c>
      <c r="I41" s="69" t="s">
        <v>52</v>
      </c>
      <c r="J41" s="71" t="s">
        <v>1779</v>
      </c>
      <c r="K41" s="100" t="s">
        <v>52</v>
      </c>
      <c r="L41" s="96" t="s">
        <v>1763</v>
      </c>
    </row>
    <row r="42" spans="1:12" ht="45" hidden="1">
      <c r="A42" s="67">
        <v>2440</v>
      </c>
      <c r="B42" s="68" t="s">
        <v>1792</v>
      </c>
      <c r="C42" s="69">
        <v>4375</v>
      </c>
      <c r="D42" s="69" t="s">
        <v>52</v>
      </c>
      <c r="E42" s="69" t="s">
        <v>52</v>
      </c>
      <c r="F42" s="69" t="s">
        <v>103</v>
      </c>
      <c r="G42" s="69" t="s">
        <v>52</v>
      </c>
      <c r="H42" s="69" t="s">
        <v>1761</v>
      </c>
      <c r="I42" s="69" t="s">
        <v>52</v>
      </c>
      <c r="J42" s="71" t="s">
        <v>1779</v>
      </c>
      <c r="K42" s="100" t="s">
        <v>52</v>
      </c>
      <c r="L42" s="96" t="s">
        <v>1763</v>
      </c>
    </row>
    <row r="43" spans="1:12" ht="67.5" hidden="1">
      <c r="A43" s="67">
        <v>2440</v>
      </c>
      <c r="B43" s="68" t="s">
        <v>1792</v>
      </c>
      <c r="C43" s="69">
        <v>4376</v>
      </c>
      <c r="D43" s="69" t="s">
        <v>52</v>
      </c>
      <c r="E43" s="69" t="s">
        <v>52</v>
      </c>
      <c r="F43" s="69" t="s">
        <v>1764</v>
      </c>
      <c r="G43" s="69" t="s">
        <v>52</v>
      </c>
      <c r="H43" s="69" t="s">
        <v>1761</v>
      </c>
      <c r="I43" s="69" t="s">
        <v>52</v>
      </c>
      <c r="J43" s="70" t="s">
        <v>1762</v>
      </c>
      <c r="K43" s="100" t="s">
        <v>52</v>
      </c>
      <c r="L43" s="96" t="s">
        <v>1763</v>
      </c>
    </row>
    <row r="44" spans="1:12" ht="67.5" hidden="1">
      <c r="A44" s="67">
        <v>2440</v>
      </c>
      <c r="B44" s="68" t="s">
        <v>1792</v>
      </c>
      <c r="C44" s="69">
        <v>4377</v>
      </c>
      <c r="D44" s="69" t="s">
        <v>52</v>
      </c>
      <c r="E44" s="69" t="s">
        <v>52</v>
      </c>
      <c r="F44" s="69" t="s">
        <v>1764</v>
      </c>
      <c r="G44" s="69" t="s">
        <v>52</v>
      </c>
      <c r="H44" s="69" t="s">
        <v>1761</v>
      </c>
      <c r="I44" s="69" t="s">
        <v>52</v>
      </c>
      <c r="J44" s="70" t="s">
        <v>1762</v>
      </c>
      <c r="K44" s="100" t="s">
        <v>52</v>
      </c>
      <c r="L44" s="96" t="s">
        <v>1763</v>
      </c>
    </row>
    <row r="45" spans="1:12" ht="45" hidden="1">
      <c r="A45" s="67">
        <v>2440</v>
      </c>
      <c r="B45" s="68" t="s">
        <v>1792</v>
      </c>
      <c r="C45" s="69">
        <v>4378</v>
      </c>
      <c r="D45" s="69" t="s">
        <v>52</v>
      </c>
      <c r="E45" s="69" t="s">
        <v>52</v>
      </c>
      <c r="F45" s="69" t="s">
        <v>103</v>
      </c>
      <c r="G45" s="69" t="s">
        <v>52</v>
      </c>
      <c r="H45" s="69" t="s">
        <v>1761</v>
      </c>
      <c r="I45" s="69" t="s">
        <v>52</v>
      </c>
      <c r="J45" s="71" t="s">
        <v>1779</v>
      </c>
      <c r="K45" s="100" t="s">
        <v>52</v>
      </c>
      <c r="L45" s="96" t="s">
        <v>1763</v>
      </c>
    </row>
    <row r="46" spans="1:12" ht="67.5" hidden="1">
      <c r="A46" s="67">
        <v>2444</v>
      </c>
      <c r="B46" s="68" t="s">
        <v>1793</v>
      </c>
      <c r="C46" s="69">
        <v>5457</v>
      </c>
      <c r="D46" s="69" t="s">
        <v>52</v>
      </c>
      <c r="E46" s="69" t="s">
        <v>52</v>
      </c>
      <c r="F46" s="69" t="s">
        <v>1764</v>
      </c>
      <c r="G46" s="69" t="s">
        <v>52</v>
      </c>
      <c r="H46" s="69" t="s">
        <v>1761</v>
      </c>
      <c r="I46" s="69" t="s">
        <v>52</v>
      </c>
      <c r="J46" s="70" t="s">
        <v>1762</v>
      </c>
      <c r="K46" s="100" t="s">
        <v>52</v>
      </c>
      <c r="L46" s="96" t="s">
        <v>1763</v>
      </c>
    </row>
    <row r="47" spans="1:12" ht="45" hidden="1">
      <c r="A47" s="67">
        <v>2444</v>
      </c>
      <c r="B47" s="68" t="s">
        <v>1793</v>
      </c>
      <c r="C47" s="69">
        <v>5458</v>
      </c>
      <c r="D47" s="69" t="s">
        <v>52</v>
      </c>
      <c r="E47" s="69" t="s">
        <v>52</v>
      </c>
      <c r="F47" s="69" t="s">
        <v>1794</v>
      </c>
      <c r="G47" s="69" t="s">
        <v>52</v>
      </c>
      <c r="H47" s="69" t="s">
        <v>1761</v>
      </c>
      <c r="I47" s="69" t="s">
        <v>52</v>
      </c>
      <c r="J47" s="71" t="s">
        <v>1779</v>
      </c>
      <c r="K47" s="100" t="s">
        <v>52</v>
      </c>
      <c r="L47" s="96" t="s">
        <v>1763</v>
      </c>
    </row>
    <row r="48" spans="1:12" ht="45" hidden="1">
      <c r="A48" s="67">
        <v>2444</v>
      </c>
      <c r="B48" s="68" t="s">
        <v>1793</v>
      </c>
      <c r="C48" s="69">
        <v>5459</v>
      </c>
      <c r="D48" s="69" t="s">
        <v>52</v>
      </c>
      <c r="E48" s="69" t="s">
        <v>52</v>
      </c>
      <c r="F48" s="69" t="s">
        <v>1794</v>
      </c>
      <c r="G48" s="69" t="s">
        <v>52</v>
      </c>
      <c r="H48" s="69" t="s">
        <v>1761</v>
      </c>
      <c r="I48" s="69" t="s">
        <v>52</v>
      </c>
      <c r="J48" s="71" t="s">
        <v>1779</v>
      </c>
      <c r="K48" s="100" t="s">
        <v>52</v>
      </c>
      <c r="L48" s="96" t="s">
        <v>1763</v>
      </c>
    </row>
    <row r="49" spans="1:12" ht="45" hidden="1">
      <c r="A49" s="67">
        <v>2477</v>
      </c>
      <c r="B49" s="68" t="s">
        <v>1795</v>
      </c>
      <c r="C49" s="69">
        <v>5377</v>
      </c>
      <c r="D49" s="69" t="s">
        <v>52</v>
      </c>
      <c r="E49" s="69" t="s">
        <v>52</v>
      </c>
      <c r="F49" s="69" t="s">
        <v>1796</v>
      </c>
      <c r="G49" s="69" t="s">
        <v>52</v>
      </c>
      <c r="H49" s="69" t="s">
        <v>1761</v>
      </c>
      <c r="I49" s="69" t="s">
        <v>52</v>
      </c>
      <c r="J49" s="71" t="s">
        <v>1779</v>
      </c>
      <c r="K49" s="100" t="s">
        <v>52</v>
      </c>
      <c r="L49" s="96" t="s">
        <v>1763</v>
      </c>
    </row>
    <row r="50" spans="1:12" ht="45" hidden="1">
      <c r="A50" s="67">
        <v>2477</v>
      </c>
      <c r="B50" s="68" t="s">
        <v>1795</v>
      </c>
      <c r="C50" s="69">
        <v>5378</v>
      </c>
      <c r="D50" s="69" t="s">
        <v>52</v>
      </c>
      <c r="E50" s="69" t="s">
        <v>52</v>
      </c>
      <c r="F50" s="69" t="s">
        <v>1796</v>
      </c>
      <c r="G50" s="69" t="s">
        <v>52</v>
      </c>
      <c r="H50" s="69" t="s">
        <v>1761</v>
      </c>
      <c r="I50" s="69" t="s">
        <v>52</v>
      </c>
      <c r="J50" s="71" t="s">
        <v>1779</v>
      </c>
      <c r="K50" s="100" t="s">
        <v>52</v>
      </c>
      <c r="L50" s="96" t="s">
        <v>1763</v>
      </c>
    </row>
    <row r="51" spans="1:12" ht="67.5" hidden="1">
      <c r="A51" s="67">
        <v>2477</v>
      </c>
      <c r="B51" s="68" t="s">
        <v>1795</v>
      </c>
      <c r="C51" s="69">
        <v>5379</v>
      </c>
      <c r="D51" s="69" t="s">
        <v>52</v>
      </c>
      <c r="E51" s="69" t="s">
        <v>52</v>
      </c>
      <c r="F51" s="69" t="s">
        <v>1764</v>
      </c>
      <c r="G51" s="69" t="s">
        <v>52</v>
      </c>
      <c r="H51" s="69" t="s">
        <v>1761</v>
      </c>
      <c r="I51" s="69" t="s">
        <v>52</v>
      </c>
      <c r="J51" s="70" t="s">
        <v>1762</v>
      </c>
      <c r="K51" s="100" t="s">
        <v>52</v>
      </c>
      <c r="L51" s="96" t="s">
        <v>1763</v>
      </c>
    </row>
    <row r="52" spans="1:12" ht="67.5" hidden="1">
      <c r="A52" s="67">
        <v>2479</v>
      </c>
      <c r="B52" s="68" t="s">
        <v>1797</v>
      </c>
      <c r="C52" s="69">
        <v>5427</v>
      </c>
      <c r="D52" s="69" t="s">
        <v>52</v>
      </c>
      <c r="E52" s="69" t="s">
        <v>52</v>
      </c>
      <c r="F52" s="69" t="s">
        <v>53</v>
      </c>
      <c r="G52" s="69" t="s">
        <v>52</v>
      </c>
      <c r="H52" s="69" t="s">
        <v>1761</v>
      </c>
      <c r="I52" s="69" t="s">
        <v>52</v>
      </c>
      <c r="J52" s="70" t="s">
        <v>1762</v>
      </c>
      <c r="K52" s="100" t="s">
        <v>52</v>
      </c>
      <c r="L52" s="96" t="s">
        <v>1763</v>
      </c>
    </row>
    <row r="53" spans="1:12" ht="67.5" hidden="1">
      <c r="A53" s="67">
        <v>2479</v>
      </c>
      <c r="B53" s="68" t="s">
        <v>1797</v>
      </c>
      <c r="C53" s="69">
        <v>5429</v>
      </c>
      <c r="D53" s="69" t="s">
        <v>52</v>
      </c>
      <c r="E53" s="69" t="s">
        <v>52</v>
      </c>
      <c r="F53" s="69" t="s">
        <v>87</v>
      </c>
      <c r="G53" s="69" t="s">
        <v>52</v>
      </c>
      <c r="H53" s="69" t="s">
        <v>1761</v>
      </c>
      <c r="I53" s="69" t="s">
        <v>52</v>
      </c>
      <c r="J53" s="70" t="s">
        <v>1762</v>
      </c>
      <c r="K53" s="100" t="s">
        <v>52</v>
      </c>
      <c r="L53" s="96" t="s">
        <v>1763</v>
      </c>
    </row>
    <row r="54" spans="1:12" ht="45" hidden="1">
      <c r="A54" s="67">
        <v>2509</v>
      </c>
      <c r="B54" s="68" t="s">
        <v>1798</v>
      </c>
      <c r="C54" s="69">
        <v>5460</v>
      </c>
      <c r="D54" s="69" t="s">
        <v>52</v>
      </c>
      <c r="E54" s="69" t="s">
        <v>52</v>
      </c>
      <c r="F54" s="69" t="s">
        <v>103</v>
      </c>
      <c r="G54" s="69" t="s">
        <v>52</v>
      </c>
      <c r="H54" s="69" t="s">
        <v>1761</v>
      </c>
      <c r="I54" s="69" t="s">
        <v>52</v>
      </c>
      <c r="J54" s="71" t="s">
        <v>1779</v>
      </c>
      <c r="K54" s="100" t="s">
        <v>52</v>
      </c>
      <c r="L54" s="96" t="s">
        <v>1763</v>
      </c>
    </row>
    <row r="55" spans="1:12" ht="45" hidden="1">
      <c r="A55" s="67">
        <v>2525</v>
      </c>
      <c r="B55" s="68" t="s">
        <v>1799</v>
      </c>
      <c r="C55" s="69">
        <v>5064</v>
      </c>
      <c r="D55" s="69" t="s">
        <v>52</v>
      </c>
      <c r="E55" s="69" t="s">
        <v>52</v>
      </c>
      <c r="F55" s="69" t="s">
        <v>103</v>
      </c>
      <c r="G55" s="69" t="s">
        <v>52</v>
      </c>
      <c r="H55" s="69" t="s">
        <v>1761</v>
      </c>
      <c r="I55" s="69" t="s">
        <v>52</v>
      </c>
      <c r="J55" s="71" t="s">
        <v>1779</v>
      </c>
      <c r="K55" s="100" t="s">
        <v>52</v>
      </c>
      <c r="L55" s="96" t="s">
        <v>1763</v>
      </c>
    </row>
    <row r="56" spans="1:12" ht="45" hidden="1">
      <c r="A56" s="67">
        <v>2525</v>
      </c>
      <c r="B56" s="68" t="s">
        <v>1799</v>
      </c>
      <c r="C56" s="69">
        <v>5065</v>
      </c>
      <c r="D56" s="69" t="s">
        <v>52</v>
      </c>
      <c r="E56" s="69" t="s">
        <v>52</v>
      </c>
      <c r="F56" s="69" t="s">
        <v>103</v>
      </c>
      <c r="G56" s="69" t="s">
        <v>52</v>
      </c>
      <c r="H56" s="69" t="s">
        <v>1761</v>
      </c>
      <c r="I56" s="69" t="s">
        <v>52</v>
      </c>
      <c r="J56" s="71" t="s">
        <v>1779</v>
      </c>
      <c r="K56" s="100" t="s">
        <v>52</v>
      </c>
      <c r="L56" s="96" t="s">
        <v>1763</v>
      </c>
    </row>
    <row r="57" spans="1:12" ht="45" hidden="1">
      <c r="A57" s="67">
        <v>2539</v>
      </c>
      <c r="B57" s="68" t="s">
        <v>1800</v>
      </c>
      <c r="C57" s="69">
        <v>5442</v>
      </c>
      <c r="D57" s="69" t="s">
        <v>52</v>
      </c>
      <c r="E57" s="69" t="s">
        <v>52</v>
      </c>
      <c r="F57" s="69" t="s">
        <v>103</v>
      </c>
      <c r="G57" s="69" t="s">
        <v>52</v>
      </c>
      <c r="H57" s="69" t="s">
        <v>1761</v>
      </c>
      <c r="I57" s="69" t="s">
        <v>52</v>
      </c>
      <c r="J57" s="71" t="s">
        <v>1779</v>
      </c>
      <c r="K57" s="100" t="s">
        <v>52</v>
      </c>
      <c r="L57" s="96" t="s">
        <v>1763</v>
      </c>
    </row>
    <row r="58" spans="1:12" ht="45" hidden="1">
      <c r="A58" s="67">
        <v>2539</v>
      </c>
      <c r="B58" s="68" t="s">
        <v>1800</v>
      </c>
      <c r="C58" s="69">
        <v>5443</v>
      </c>
      <c r="D58" s="69" t="s">
        <v>52</v>
      </c>
      <c r="E58" s="69" t="s">
        <v>52</v>
      </c>
      <c r="F58" s="69" t="s">
        <v>103</v>
      </c>
      <c r="G58" s="69" t="s">
        <v>52</v>
      </c>
      <c r="H58" s="69" t="s">
        <v>1761</v>
      </c>
      <c r="I58" s="69" t="s">
        <v>52</v>
      </c>
      <c r="J58" s="71" t="s">
        <v>1779</v>
      </c>
      <c r="K58" s="100" t="s">
        <v>52</v>
      </c>
      <c r="L58" s="96" t="s">
        <v>1763</v>
      </c>
    </row>
    <row r="59" spans="1:12" ht="67.5" hidden="1">
      <c r="A59" s="67">
        <v>2539</v>
      </c>
      <c r="B59" s="68" t="s">
        <v>1800</v>
      </c>
      <c r="C59" s="69">
        <v>5444</v>
      </c>
      <c r="D59" s="69" t="s">
        <v>52</v>
      </c>
      <c r="E59" s="69" t="s">
        <v>52</v>
      </c>
      <c r="F59" s="69" t="s">
        <v>1764</v>
      </c>
      <c r="G59" s="69" t="s">
        <v>52</v>
      </c>
      <c r="H59" s="69" t="s">
        <v>1761</v>
      </c>
      <c r="I59" s="69" t="s">
        <v>52</v>
      </c>
      <c r="J59" s="70" t="s">
        <v>1762</v>
      </c>
      <c r="K59" s="100" t="s">
        <v>52</v>
      </c>
      <c r="L59" s="96" t="s">
        <v>1763</v>
      </c>
    </row>
    <row r="60" spans="1:12" ht="67.5" hidden="1">
      <c r="A60" s="67">
        <v>2539</v>
      </c>
      <c r="B60" s="68" t="s">
        <v>1800</v>
      </c>
      <c r="C60" s="69">
        <v>5445</v>
      </c>
      <c r="D60" s="69" t="s">
        <v>52</v>
      </c>
      <c r="E60" s="69" t="s">
        <v>52</v>
      </c>
      <c r="F60" s="69" t="s">
        <v>1764</v>
      </c>
      <c r="G60" s="69" t="s">
        <v>52</v>
      </c>
      <c r="H60" s="69" t="s">
        <v>1761</v>
      </c>
      <c r="I60" s="69" t="s">
        <v>52</v>
      </c>
      <c r="J60" s="70" t="s">
        <v>1762</v>
      </c>
      <c r="K60" s="100" t="s">
        <v>52</v>
      </c>
      <c r="L60" s="96" t="s">
        <v>1763</v>
      </c>
    </row>
    <row r="61" spans="1:12" ht="45" hidden="1">
      <c r="A61" s="67">
        <v>2540</v>
      </c>
      <c r="B61" s="68" t="s">
        <v>1801</v>
      </c>
      <c r="C61" s="69">
        <v>5066</v>
      </c>
      <c r="D61" s="69" t="s">
        <v>52</v>
      </c>
      <c r="E61" s="69" t="s">
        <v>52</v>
      </c>
      <c r="F61" s="69" t="s">
        <v>1796</v>
      </c>
      <c r="G61" s="69" t="s">
        <v>52</v>
      </c>
      <c r="H61" s="69" t="s">
        <v>1761</v>
      </c>
      <c r="I61" s="69" t="s">
        <v>52</v>
      </c>
      <c r="J61" s="71" t="s">
        <v>1779</v>
      </c>
      <c r="K61" s="100" t="s">
        <v>52</v>
      </c>
      <c r="L61" s="96" t="s">
        <v>1763</v>
      </c>
    </row>
    <row r="62" spans="1:12" ht="67.5" hidden="1">
      <c r="A62" s="67">
        <v>2540</v>
      </c>
      <c r="B62" s="68" t="s">
        <v>1801</v>
      </c>
      <c r="C62" s="69">
        <v>5067</v>
      </c>
      <c r="D62" s="69" t="s">
        <v>52</v>
      </c>
      <c r="E62" s="69" t="s">
        <v>52</v>
      </c>
      <c r="F62" s="69" t="s">
        <v>1764</v>
      </c>
      <c r="G62" s="69" t="s">
        <v>52</v>
      </c>
      <c r="H62" s="69" t="s">
        <v>1761</v>
      </c>
      <c r="I62" s="69" t="s">
        <v>52</v>
      </c>
      <c r="J62" s="70" t="s">
        <v>1762</v>
      </c>
      <c r="K62" s="100" t="s">
        <v>52</v>
      </c>
      <c r="L62" s="96" t="s">
        <v>1763</v>
      </c>
    </row>
    <row r="63" spans="1:12" ht="67.5" hidden="1">
      <c r="A63" s="67">
        <v>2540</v>
      </c>
      <c r="B63" s="68" t="s">
        <v>1801</v>
      </c>
      <c r="C63" s="69">
        <v>5068</v>
      </c>
      <c r="D63" s="69" t="s">
        <v>52</v>
      </c>
      <c r="E63" s="69" t="s">
        <v>52</v>
      </c>
      <c r="F63" s="69" t="s">
        <v>1764</v>
      </c>
      <c r="G63" s="69" t="s">
        <v>52</v>
      </c>
      <c r="H63" s="69" t="s">
        <v>1761</v>
      </c>
      <c r="I63" s="69" t="s">
        <v>52</v>
      </c>
      <c r="J63" s="70" t="s">
        <v>1762</v>
      </c>
      <c r="K63" s="100" t="s">
        <v>52</v>
      </c>
      <c r="L63" s="96" t="s">
        <v>1763</v>
      </c>
    </row>
    <row r="64" spans="1:12" ht="67.5" hidden="1">
      <c r="A64" s="67">
        <v>2540</v>
      </c>
      <c r="B64" s="68" t="s">
        <v>1801</v>
      </c>
      <c r="C64" s="69">
        <v>5069</v>
      </c>
      <c r="D64" s="69" t="s">
        <v>52</v>
      </c>
      <c r="E64" s="69" t="s">
        <v>52</v>
      </c>
      <c r="F64" s="69" t="s">
        <v>1764</v>
      </c>
      <c r="G64" s="69" t="s">
        <v>52</v>
      </c>
      <c r="H64" s="69" t="s">
        <v>1761</v>
      </c>
      <c r="I64" s="69" t="s">
        <v>52</v>
      </c>
      <c r="J64" s="70" t="s">
        <v>1762</v>
      </c>
      <c r="K64" s="100" t="s">
        <v>52</v>
      </c>
      <c r="L64" s="96" t="s">
        <v>1763</v>
      </c>
    </row>
    <row r="65" spans="1:12" ht="45" hidden="1">
      <c r="A65" s="67">
        <v>2540</v>
      </c>
      <c r="B65" s="68" t="s">
        <v>1801</v>
      </c>
      <c r="C65" s="69">
        <v>5070</v>
      </c>
      <c r="D65" s="69" t="s">
        <v>52</v>
      </c>
      <c r="E65" s="69" t="s">
        <v>52</v>
      </c>
      <c r="F65" s="69" t="s">
        <v>1796</v>
      </c>
      <c r="G65" s="69" t="s">
        <v>52</v>
      </c>
      <c r="H65" s="69" t="s">
        <v>1761</v>
      </c>
      <c r="I65" s="69" t="s">
        <v>52</v>
      </c>
      <c r="J65" s="71" t="s">
        <v>1779</v>
      </c>
      <c r="K65" s="100" t="s">
        <v>52</v>
      </c>
      <c r="L65" s="96" t="s">
        <v>1763</v>
      </c>
    </row>
    <row r="66" spans="1:12" ht="45" hidden="1">
      <c r="A66" s="67">
        <v>2540</v>
      </c>
      <c r="B66" s="68" t="s">
        <v>1801</v>
      </c>
      <c r="C66" s="69">
        <v>5072</v>
      </c>
      <c r="D66" s="69" t="s">
        <v>52</v>
      </c>
      <c r="E66" s="69" t="s">
        <v>52</v>
      </c>
      <c r="F66" s="69" t="s">
        <v>1796</v>
      </c>
      <c r="G66" s="69" t="s">
        <v>52</v>
      </c>
      <c r="H66" s="69" t="s">
        <v>1761</v>
      </c>
      <c r="I66" s="69" t="s">
        <v>52</v>
      </c>
      <c r="J66" s="71" t="s">
        <v>1779</v>
      </c>
      <c r="K66" s="100" t="s">
        <v>52</v>
      </c>
      <c r="L66" s="96" t="s">
        <v>1763</v>
      </c>
    </row>
    <row r="67" spans="1:12" ht="45" hidden="1">
      <c r="A67" s="67">
        <v>2765</v>
      </c>
      <c r="B67" s="68" t="s">
        <v>1802</v>
      </c>
      <c r="C67" s="69">
        <v>4945</v>
      </c>
      <c r="D67" s="69" t="s">
        <v>52</v>
      </c>
      <c r="E67" s="69" t="s">
        <v>52</v>
      </c>
      <c r="F67" s="69" t="s">
        <v>103</v>
      </c>
      <c r="G67" s="69" t="s">
        <v>52</v>
      </c>
      <c r="H67" s="69" t="s">
        <v>1761</v>
      </c>
      <c r="I67" s="69" t="s">
        <v>52</v>
      </c>
      <c r="J67" s="71" t="s">
        <v>1779</v>
      </c>
      <c r="K67" s="100" t="s">
        <v>52</v>
      </c>
      <c r="L67" s="96" t="s">
        <v>1763</v>
      </c>
    </row>
    <row r="68" spans="1:12" ht="45" hidden="1">
      <c r="A68" s="67">
        <v>2776</v>
      </c>
      <c r="B68" s="68" t="s">
        <v>1803</v>
      </c>
      <c r="C68" s="69">
        <v>5461</v>
      </c>
      <c r="D68" s="69" t="s">
        <v>52</v>
      </c>
      <c r="E68" s="69" t="s">
        <v>52</v>
      </c>
      <c r="F68" s="69" t="s">
        <v>1794</v>
      </c>
      <c r="G68" s="69" t="s">
        <v>52</v>
      </c>
      <c r="H68" s="69" t="s">
        <v>1761</v>
      </c>
      <c r="I68" s="69" t="s">
        <v>52</v>
      </c>
      <c r="J68" s="71" t="s">
        <v>1779</v>
      </c>
      <c r="K68" s="100" t="s">
        <v>52</v>
      </c>
      <c r="L68" s="96" t="s">
        <v>1763</v>
      </c>
    </row>
    <row r="69" spans="1:12" ht="22.5" hidden="1">
      <c r="A69" s="67">
        <v>2776</v>
      </c>
      <c r="B69" s="68" t="s">
        <v>1803</v>
      </c>
      <c r="C69" s="72">
        <v>27762</v>
      </c>
      <c r="D69" s="69" t="s">
        <v>52</v>
      </c>
      <c r="E69" s="69" t="s">
        <v>61</v>
      </c>
      <c r="F69" s="69" t="s">
        <v>1119</v>
      </c>
      <c r="G69" s="69" t="s">
        <v>61</v>
      </c>
      <c r="H69" s="69" t="s">
        <v>1119</v>
      </c>
      <c r="I69" s="69" t="s">
        <v>61</v>
      </c>
      <c r="J69" s="71" t="s">
        <v>1119</v>
      </c>
      <c r="K69" s="90" t="s">
        <v>1143</v>
      </c>
      <c r="L69" s="90" t="s">
        <v>1119</v>
      </c>
    </row>
    <row r="70" spans="1:12" ht="22.5" hidden="1">
      <c r="A70" s="67">
        <v>2776</v>
      </c>
      <c r="B70" s="68" t="s">
        <v>1803</v>
      </c>
      <c r="C70" s="72">
        <v>27763</v>
      </c>
      <c r="D70" s="69" t="s">
        <v>52</v>
      </c>
      <c r="E70" s="69" t="s">
        <v>61</v>
      </c>
      <c r="F70" s="69" t="s">
        <v>1119</v>
      </c>
      <c r="G70" s="69" t="s">
        <v>61</v>
      </c>
      <c r="H70" s="69" t="s">
        <v>1119</v>
      </c>
      <c r="I70" s="69" t="s">
        <v>61</v>
      </c>
      <c r="J70" s="71" t="s">
        <v>1119</v>
      </c>
      <c r="K70" s="90" t="s">
        <v>1143</v>
      </c>
      <c r="L70" s="90" t="s">
        <v>1119</v>
      </c>
    </row>
    <row r="71" spans="1:12" ht="22.5" hidden="1">
      <c r="A71" s="67">
        <v>2776</v>
      </c>
      <c r="B71" s="68" t="s">
        <v>1803</v>
      </c>
      <c r="C71" s="72">
        <v>27764</v>
      </c>
      <c r="D71" s="69" t="s">
        <v>52</v>
      </c>
      <c r="E71" s="69" t="s">
        <v>61</v>
      </c>
      <c r="F71" s="69" t="s">
        <v>1119</v>
      </c>
      <c r="G71" s="69" t="s">
        <v>61</v>
      </c>
      <c r="H71" s="69" t="s">
        <v>1119</v>
      </c>
      <c r="I71" s="69" t="s">
        <v>61</v>
      </c>
      <c r="J71" s="71" t="s">
        <v>1119</v>
      </c>
      <c r="K71" s="90" t="s">
        <v>1143</v>
      </c>
      <c r="L71" s="90" t="s">
        <v>1119</v>
      </c>
    </row>
    <row r="72" spans="1:12" ht="22.5" hidden="1">
      <c r="A72" s="67">
        <v>2776</v>
      </c>
      <c r="B72" s="68" t="s">
        <v>1803</v>
      </c>
      <c r="C72" s="72">
        <v>27765</v>
      </c>
      <c r="D72" s="69" t="s">
        <v>52</v>
      </c>
      <c r="E72" s="69" t="s">
        <v>61</v>
      </c>
      <c r="F72" s="69" t="s">
        <v>1119</v>
      </c>
      <c r="G72" s="69" t="s">
        <v>61</v>
      </c>
      <c r="H72" s="69" t="s">
        <v>1119</v>
      </c>
      <c r="I72" s="69" t="s">
        <v>61</v>
      </c>
      <c r="J72" s="71" t="s">
        <v>1119</v>
      </c>
      <c r="K72" s="90" t="s">
        <v>1143</v>
      </c>
      <c r="L72" s="90" t="s">
        <v>1119</v>
      </c>
    </row>
    <row r="73" spans="1:12" ht="45" hidden="1">
      <c r="A73" s="67">
        <v>2815</v>
      </c>
      <c r="B73" s="68" t="s">
        <v>1804</v>
      </c>
      <c r="C73" s="72">
        <v>4081</v>
      </c>
      <c r="D73" s="69" t="s">
        <v>52</v>
      </c>
      <c r="E73" s="69" t="s">
        <v>52</v>
      </c>
      <c r="F73" s="69" t="s">
        <v>103</v>
      </c>
      <c r="G73" s="69" t="s">
        <v>52</v>
      </c>
      <c r="H73" s="69" t="s">
        <v>1761</v>
      </c>
      <c r="I73" s="69" t="s">
        <v>52</v>
      </c>
      <c r="J73" s="71" t="s">
        <v>1779</v>
      </c>
      <c r="K73" s="100" t="s">
        <v>52</v>
      </c>
      <c r="L73" s="96" t="s">
        <v>1763</v>
      </c>
    </row>
    <row r="74" spans="1:12" ht="45" hidden="1">
      <c r="A74" s="67">
        <v>2933</v>
      </c>
      <c r="B74" s="68" t="s">
        <v>1805</v>
      </c>
      <c r="C74" s="72">
        <v>4053</v>
      </c>
      <c r="D74" s="69" t="s">
        <v>52</v>
      </c>
      <c r="E74" s="69" t="s">
        <v>52</v>
      </c>
      <c r="F74" s="69" t="s">
        <v>1806</v>
      </c>
      <c r="G74" s="69" t="s">
        <v>52</v>
      </c>
      <c r="H74" s="69" t="s">
        <v>1761</v>
      </c>
      <c r="I74" s="69" t="s">
        <v>52</v>
      </c>
      <c r="J74" s="71" t="s">
        <v>1779</v>
      </c>
      <c r="K74" s="100" t="s">
        <v>52</v>
      </c>
      <c r="L74" s="96" t="s">
        <v>1763</v>
      </c>
    </row>
    <row r="75" spans="1:12" ht="101.25" hidden="1">
      <c r="A75" s="67">
        <v>2933</v>
      </c>
      <c r="B75" s="68" t="s">
        <v>1805</v>
      </c>
      <c r="C75" s="72">
        <v>4054</v>
      </c>
      <c r="D75" s="69" t="s">
        <v>52</v>
      </c>
      <c r="E75" s="69" t="s">
        <v>52</v>
      </c>
      <c r="F75" s="69" t="s">
        <v>103</v>
      </c>
      <c r="G75" s="69" t="s">
        <v>52</v>
      </c>
      <c r="H75" s="69" t="s">
        <v>1761</v>
      </c>
      <c r="I75" s="69" t="s">
        <v>52</v>
      </c>
      <c r="J75" s="71" t="s">
        <v>1779</v>
      </c>
      <c r="K75" s="103" t="s">
        <v>52</v>
      </c>
      <c r="L75" s="104" t="s">
        <v>1807</v>
      </c>
    </row>
    <row r="76" spans="1:12" ht="101.25" hidden="1">
      <c r="A76" s="79">
        <v>2933</v>
      </c>
      <c r="B76" s="80" t="s">
        <v>1805</v>
      </c>
      <c r="C76" s="81">
        <v>4055</v>
      </c>
      <c r="D76" s="82" t="s">
        <v>52</v>
      </c>
      <c r="E76" s="82" t="s">
        <v>52</v>
      </c>
      <c r="F76" s="82" t="s">
        <v>103</v>
      </c>
      <c r="G76" s="82" t="s">
        <v>52</v>
      </c>
      <c r="H76" s="82" t="s">
        <v>1761</v>
      </c>
      <c r="I76" s="82" t="s">
        <v>52</v>
      </c>
      <c r="J76" s="83" t="s">
        <v>1779</v>
      </c>
      <c r="K76" s="103" t="s">
        <v>52</v>
      </c>
      <c r="L76" s="104" t="s">
        <v>1807</v>
      </c>
    </row>
    <row r="77" spans="1:12" s="69" customFormat="1" hidden="1">
      <c r="A77" s="69" t="s">
        <v>1173</v>
      </c>
      <c r="C77" s="69">
        <v>75</v>
      </c>
      <c r="D77" s="69">
        <v>75</v>
      </c>
      <c r="E77" s="69">
        <f>+C77-5</f>
        <v>70</v>
      </c>
      <c r="G77" s="69">
        <v>70</v>
      </c>
      <c r="I77" s="69">
        <v>70</v>
      </c>
      <c r="L77" s="19"/>
    </row>
  </sheetData>
  <autoFilter ref="A1:K77" xr:uid="{5C755BEE-3668-4A53-8A32-0CC67E5B53D7}">
    <filterColumn colId="10">
      <colorFilter dxfId="0"/>
    </filterColumn>
  </autoFilter>
  <dataValidations count="1">
    <dataValidation type="whole" allowBlank="1" showInputMessage="1" showErrorMessage="1" sqref="A2:A76" xr:uid="{037E6C9F-834C-460F-BF6E-101EB8B03A2E}">
      <formula1>1</formula1>
      <formula2>1000000</formula2>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9b5031-7364-41b1-96aa-8f3c8d0c4363" xsi:nil="true"/>
    <lcf76f155ced4ddcb4097134ff3c332f xmlns="282430d7-784f-41d7-961a-75bbfd7f420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6B38F0CBA7714AB7A5593F8F7D153B" ma:contentTypeVersion="11" ma:contentTypeDescription="Crear nuevo documento." ma:contentTypeScope="" ma:versionID="0459d37dfa14df57f370c0bff14c51e1">
  <xsd:schema xmlns:xsd="http://www.w3.org/2001/XMLSchema" xmlns:xs="http://www.w3.org/2001/XMLSchema" xmlns:p="http://schemas.microsoft.com/office/2006/metadata/properties" xmlns:ns2="282430d7-784f-41d7-961a-75bbfd7f4200" xmlns:ns3="3e9b5031-7364-41b1-96aa-8f3c8d0c4363" targetNamespace="http://schemas.microsoft.com/office/2006/metadata/properties" ma:root="true" ma:fieldsID="6eff6a7dfce03c8b2dd84b619b45bb61" ns2:_="" ns3:_="">
    <xsd:import namespace="282430d7-784f-41d7-961a-75bbfd7f4200"/>
    <xsd:import namespace="3e9b5031-7364-41b1-96aa-8f3c8d0c43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430d7-784f-41d7-961a-75bbfd7f42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e9b5031-7364-41b1-96aa-8f3c8d0c43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43a900-2435-422b-a0d7-df0d2d7a4365}" ma:internalName="TaxCatchAll" ma:showField="CatchAllData" ma:web="3e9b5031-7364-41b1-96aa-8f3c8d0c43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E2ABD0-48EF-4FA5-9E71-30A89AF15C40}"/>
</file>

<file path=customXml/itemProps2.xml><?xml version="1.0" encoding="utf-8"?>
<ds:datastoreItem xmlns:ds="http://schemas.openxmlformats.org/officeDocument/2006/customXml" ds:itemID="{169E3C6C-7FB3-4033-87D6-81047E8591BB}"/>
</file>

<file path=customXml/itemProps3.xml><?xml version="1.0" encoding="utf-8"?>
<ds:datastoreItem xmlns:ds="http://schemas.openxmlformats.org/officeDocument/2006/customXml" ds:itemID="{5370D999-C91D-4926-9C2F-ADE6BA5A28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Escobar</dc:creator>
  <cp:keywords/>
  <dc:description/>
  <cp:lastModifiedBy>Enith Lorena Castellanos Garcia</cp:lastModifiedBy>
  <cp:revision/>
  <dcterms:created xsi:type="dcterms:W3CDTF">2026-04-08T16:38:47Z</dcterms:created>
  <dcterms:modified xsi:type="dcterms:W3CDTF">2026-06-04T17:38:34Z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0x0101000C6B38F0CBA7714AB7A5593F8F7D153B</vt:lpwstr>
  </property>
  <property fmtid="{D5CDD505-2E9C-101B-9397-08002B2CF9AE}" pid="3" name="MediaServiceImageTags">
    <vt:lpwstr/>
  </property>
</Properties>
</file>